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aixa-my.sharepoint.com/personal/c039373_corp_caixa_gov_br/Documents/Área de Trabalho/Demandas/Demandas 2022/PGE RP mini splits - Bahia/Edital para publicar/"/>
    </mc:Choice>
  </mc:AlternateContent>
  <xr:revisionPtr revIDLastSave="306" documentId="8_{DEFA02F7-FCE0-42F9-A467-0260AB75C013}" xr6:coauthVersionLast="46" xr6:coauthVersionMax="46" xr10:uidLastSave="{B0F27E29-0335-46D5-8571-8993540DD51E}"/>
  <bookViews>
    <workbookView xWindow="-120" yWindow="-120" windowWidth="29040" windowHeight="15840" xr2:uid="{00000000-000D-0000-FFFF-FFFF00000000}"/>
  </bookViews>
  <sheets>
    <sheet name="Modelo Proposta Comercial" sheetId="6" r:id="rId1"/>
    <sheet name="Orçamento" sheetId="5" r:id="rId2"/>
  </sheets>
  <definedNames>
    <definedName name="_xlnm.Print_Area" localSheetId="0">'Modelo Proposta Comercial'!$A$1:$H$55</definedName>
    <definedName name="_xlnm.Print_Area" localSheetId="1">Orçamento!$A$1:$P$55</definedName>
    <definedName name="OLE_LINK1" localSheetId="0">'Modelo Proposta Comercial'!#REF!</definedName>
    <definedName name="Texto157" localSheetId="0">'Modelo Proposta Comercial'!$A$36</definedName>
    <definedName name="_xlnm.Print_Titles" localSheetId="1">Orçamento!$1:$16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1" i="5" l="1"/>
  <c r="I21" i="5"/>
  <c r="H22" i="5"/>
  <c r="I22" i="5"/>
  <c r="M22" i="5" s="1"/>
  <c r="H23" i="5"/>
  <c r="I23" i="5"/>
  <c r="H24" i="5"/>
  <c r="I24" i="5"/>
  <c r="K24" i="5" s="1"/>
  <c r="H25" i="5"/>
  <c r="I25" i="5"/>
  <c r="H26" i="5"/>
  <c r="L26" i="5" s="1"/>
  <c r="I26" i="5"/>
  <c r="H27" i="5"/>
  <c r="I27" i="5"/>
  <c r="H28" i="5"/>
  <c r="I28" i="5"/>
  <c r="K28" i="5" s="1"/>
  <c r="H29" i="5"/>
  <c r="I29" i="5"/>
  <c r="H30" i="5"/>
  <c r="I30" i="5"/>
  <c r="M30" i="5" s="1"/>
  <c r="H31" i="5"/>
  <c r="I31" i="5"/>
  <c r="H32" i="5"/>
  <c r="K32" i="5" s="1"/>
  <c r="I32" i="5"/>
  <c r="H34" i="5"/>
  <c r="L34" i="5" s="1"/>
  <c r="I34" i="5"/>
  <c r="H35" i="5"/>
  <c r="L35" i="5" s="1"/>
  <c r="I35" i="5"/>
  <c r="H36" i="5"/>
  <c r="I36" i="5"/>
  <c r="K36" i="5" s="1"/>
  <c r="H37" i="5"/>
  <c r="K37" i="5" s="1"/>
  <c r="I37" i="5"/>
  <c r="M37" i="5" s="1"/>
  <c r="L36" i="5"/>
  <c r="M35" i="5"/>
  <c r="M32" i="5"/>
  <c r="L31" i="5"/>
  <c r="L29" i="5"/>
  <c r="M28" i="5"/>
  <c r="L27" i="5"/>
  <c r="M26" i="5"/>
  <c r="L25" i="5"/>
  <c r="M24" i="5"/>
  <c r="M23" i="5"/>
  <c r="L23" i="5"/>
  <c r="L21" i="5"/>
  <c r="K31" i="5" l="1"/>
  <c r="K27" i="5"/>
  <c r="K23" i="5"/>
  <c r="K22" i="5"/>
  <c r="K25" i="5"/>
  <c r="K29" i="5"/>
  <c r="M31" i="5"/>
  <c r="K30" i="5"/>
  <c r="K21" i="5"/>
  <c r="L22" i="5"/>
  <c r="N22" i="5" s="1"/>
  <c r="L30" i="5"/>
  <c r="N30" i="5" s="1"/>
  <c r="K34" i="5"/>
  <c r="M27" i="5"/>
  <c r="N27" i="5" s="1"/>
  <c r="M36" i="5"/>
  <c r="N36" i="5" s="1"/>
  <c r="K35" i="5"/>
  <c r="K26" i="5"/>
  <c r="N23" i="5"/>
  <c r="N26" i="5"/>
  <c r="N31" i="5"/>
  <c r="N35" i="5"/>
  <c r="H20" i="5"/>
  <c r="H18" i="5" s="1"/>
  <c r="M21" i="5"/>
  <c r="L24" i="5"/>
  <c r="N24" i="5" s="1"/>
  <c r="M25" i="5"/>
  <c r="N25" i="5" s="1"/>
  <c r="L28" i="5"/>
  <c r="N28" i="5" s="1"/>
  <c r="M29" i="5"/>
  <c r="N29" i="5" s="1"/>
  <c r="L32" i="5"/>
  <c r="N32" i="5" s="1"/>
  <c r="M34" i="5"/>
  <c r="N34" i="5" s="1"/>
  <c r="L37" i="5"/>
  <c r="N37" i="5" s="1"/>
  <c r="I20" i="5"/>
  <c r="I18" i="5" s="1"/>
  <c r="K20" i="5" l="1"/>
  <c r="K18" i="5" s="1"/>
  <c r="N21" i="5"/>
  <c r="N20" i="5" s="1"/>
  <c r="N18" i="5" s="1"/>
  <c r="M20" i="5"/>
  <c r="M18" i="5" s="1"/>
  <c r="L20" i="5"/>
  <c r="L18" i="5" s="1"/>
  <c r="O37" i="5" l="1"/>
  <c r="O32" i="5"/>
  <c r="O28" i="5"/>
  <c r="O24" i="5"/>
  <c r="O20" i="5"/>
  <c r="O26" i="5"/>
  <c r="O34" i="5"/>
  <c r="O29" i="5"/>
  <c r="O25" i="5"/>
  <c r="O21" i="5"/>
  <c r="O35" i="5"/>
  <c r="O36" i="5"/>
  <c r="O31" i="5"/>
  <c r="O27" i="5"/>
  <c r="O23" i="5"/>
  <c r="O18" i="5"/>
  <c r="O30" i="5"/>
  <c r="O22" i="5"/>
</calcChain>
</file>

<file path=xl/sharedStrings.xml><?xml version="1.0" encoding="utf-8"?>
<sst xmlns="http://schemas.openxmlformats.org/spreadsheetml/2006/main" count="130" uniqueCount="112">
  <si>
    <t>BDI</t>
  </si>
  <si>
    <t>%</t>
  </si>
  <si>
    <t>TOTAL GERAL</t>
  </si>
  <si>
    <t>RESPONSÁVEL TÉCNICO / COORDENADOR</t>
  </si>
  <si>
    <t>OBSERVAÇÕES E INFORMAÇÕES ADICIONAIS</t>
  </si>
  <si>
    <t>NOME COMPLETO DO RESPONSÁVEL TÉCNICO</t>
  </si>
  <si>
    <t>ASSINATURA RESPONSÁVEL TÉCNICO</t>
  </si>
  <si>
    <t>RUBRICA COORDENADOR DO EE</t>
  </si>
  <si>
    <t>UNIDADE:</t>
  </si>
  <si>
    <t>OBRA / SERVIÇO:</t>
  </si>
  <si>
    <t>S.R.:</t>
  </si>
  <si>
    <t>MÊS DE REFERÊNCIA DOS PREÇOS:</t>
  </si>
  <si>
    <t>RELAÇÃO DE ITENS DA OBRA/SERVIÇO</t>
  </si>
  <si>
    <t>Custo Total</t>
  </si>
  <si>
    <t>Incidência</t>
  </si>
  <si>
    <t>com BDI</t>
  </si>
  <si>
    <t>do Item</t>
  </si>
  <si>
    <t>Item</t>
  </si>
  <si>
    <t>Discriminação</t>
  </si>
  <si>
    <t>Custo Unitário</t>
  </si>
  <si>
    <t>Mão-de-obra</t>
  </si>
  <si>
    <t>Material</t>
  </si>
  <si>
    <t>Custo Item</t>
  </si>
  <si>
    <t>Custo Item com BDI</t>
  </si>
  <si>
    <t>PLANILHA ORÇAMENTÁRIA DETALHADA - PLO</t>
  </si>
  <si>
    <t>CREA/CAU Nº</t>
  </si>
  <si>
    <t xml:space="preserve"> </t>
  </si>
  <si>
    <t>Fonte Preços</t>
  </si>
  <si>
    <t>Código</t>
  </si>
  <si>
    <t>2</t>
  </si>
  <si>
    <t>Unidade</t>
  </si>
  <si>
    <t>Quantidade</t>
  </si>
  <si>
    <t>Valor</t>
  </si>
  <si>
    <t>1.2</t>
  </si>
  <si>
    <t>1.3</t>
  </si>
  <si>
    <t>cj</t>
  </si>
  <si>
    <t>1.1</t>
  </si>
  <si>
    <t>-</t>
  </si>
  <si>
    <t>SALVADOR</t>
  </si>
  <si>
    <t>TODAS UNIDADES DO ESTADO DA BAHIA</t>
  </si>
  <si>
    <t>ATA DE FORNECIMENTO DE MINI-SPLITS</t>
  </si>
  <si>
    <t>INSTALAÇÕES ESPECIAIS - AR CONDICIONADO E VENTILAÇÃO MECÂNICA</t>
  </si>
  <si>
    <r>
      <rPr>
        <b/>
        <sz val="10"/>
        <rFont val="Arial Narrow"/>
        <family val="2"/>
      </rPr>
      <t>FORNECIMENTO</t>
    </r>
    <r>
      <rPr>
        <sz val="10"/>
        <rFont val="Arial Narrow"/>
        <family val="2"/>
      </rPr>
      <t xml:space="preserve"> DE EQUIPAMENTO MINI-SPLIT, MODELO </t>
    </r>
    <r>
      <rPr>
        <b/>
        <sz val="10"/>
        <rFont val="Arial Narrow"/>
        <family val="2"/>
      </rPr>
      <t>HI WALL</t>
    </r>
    <r>
      <rPr>
        <sz val="10"/>
        <rFont val="Arial Narrow"/>
        <family val="2"/>
      </rPr>
      <t xml:space="preserve">, CAPACIDADE </t>
    </r>
    <r>
      <rPr>
        <b/>
        <sz val="10"/>
        <rFont val="Arial Narrow"/>
        <family val="2"/>
      </rPr>
      <t>9.000 BTU/H</t>
    </r>
    <r>
      <rPr>
        <sz val="10"/>
        <rFont val="Arial Narrow"/>
        <family val="2"/>
      </rPr>
      <t>, CONFORME DESCRIÇÕES TÉCNICAS CONTIDAS NA ETS-SSA-02F-030-2021-RP-AC-6976-R1.</t>
    </r>
  </si>
  <si>
    <t>UN</t>
  </si>
  <si>
    <r>
      <rPr>
        <b/>
        <sz val="10"/>
        <rFont val="Arial Narrow"/>
        <family val="2"/>
      </rPr>
      <t>FORNECIMENTO</t>
    </r>
    <r>
      <rPr>
        <sz val="10"/>
        <rFont val="Arial Narrow"/>
        <family val="2"/>
      </rPr>
      <t xml:space="preserve"> DE EQUIPAMENTO MINI-SPLIT, MODELO </t>
    </r>
    <r>
      <rPr>
        <b/>
        <sz val="10"/>
        <rFont val="Arial Narrow"/>
        <family val="2"/>
      </rPr>
      <t>HI WALL</t>
    </r>
    <r>
      <rPr>
        <sz val="10"/>
        <rFont val="Arial Narrow"/>
        <family val="2"/>
      </rPr>
      <t xml:space="preserve">, CAPACIDADE </t>
    </r>
    <r>
      <rPr>
        <b/>
        <sz val="10"/>
        <rFont val="Arial Narrow"/>
        <family val="2"/>
      </rPr>
      <t>12.000 BTU/H</t>
    </r>
    <r>
      <rPr>
        <sz val="10"/>
        <rFont val="Arial Narrow"/>
        <family val="2"/>
      </rPr>
      <t>, CONFORME DESCRIÇÕES TÉCNICAS CONTIDAS NA ETS-SSA-02F-030-2021-RP-AC-6976-R1.</t>
    </r>
  </si>
  <si>
    <r>
      <rPr>
        <b/>
        <sz val="10"/>
        <rFont val="Arial Narrow"/>
        <family val="2"/>
      </rPr>
      <t>FORNECIMENTO</t>
    </r>
    <r>
      <rPr>
        <sz val="10"/>
        <rFont val="Arial Narrow"/>
        <family val="2"/>
      </rPr>
      <t xml:space="preserve"> DE EQUIPAMENTO MINI-SPLIT, MODELO </t>
    </r>
    <r>
      <rPr>
        <b/>
        <sz val="10"/>
        <rFont val="Arial Narrow"/>
        <family val="2"/>
      </rPr>
      <t>HI WALL</t>
    </r>
    <r>
      <rPr>
        <sz val="10"/>
        <rFont val="Arial Narrow"/>
        <family val="2"/>
      </rPr>
      <t xml:space="preserve">, CAPACIDADE </t>
    </r>
    <r>
      <rPr>
        <b/>
        <sz val="10"/>
        <rFont val="Arial Narrow"/>
        <family val="2"/>
      </rPr>
      <t>18.000 BTU/H</t>
    </r>
    <r>
      <rPr>
        <sz val="10"/>
        <rFont val="Arial Narrow"/>
        <family val="2"/>
      </rPr>
      <t>, CONFORME DESCRIÇÕES TÉCNICAS CONTIDAS NA ETS-SSA-02F-030-2021-RP-AC-6976-R1.</t>
    </r>
  </si>
  <si>
    <r>
      <rPr>
        <b/>
        <sz val="10"/>
        <rFont val="Arial Narrow"/>
        <family val="2"/>
      </rPr>
      <t>FORNECIMENTO</t>
    </r>
    <r>
      <rPr>
        <sz val="10"/>
        <rFont val="Arial Narrow"/>
        <family val="2"/>
      </rPr>
      <t xml:space="preserve"> DE EQUIPAMENTO MINI-SPLIT, MODELO </t>
    </r>
    <r>
      <rPr>
        <b/>
        <sz val="10"/>
        <rFont val="Arial Narrow"/>
        <family val="2"/>
      </rPr>
      <t>HI WALL</t>
    </r>
    <r>
      <rPr>
        <sz val="10"/>
        <rFont val="Arial Narrow"/>
        <family val="2"/>
      </rPr>
      <t xml:space="preserve">, CAPACIDADE </t>
    </r>
    <r>
      <rPr>
        <b/>
        <sz val="10"/>
        <rFont val="Arial Narrow"/>
        <family val="2"/>
      </rPr>
      <t>24.000 BTU/H</t>
    </r>
    <r>
      <rPr>
        <sz val="10"/>
        <rFont val="Arial Narrow"/>
        <family val="2"/>
      </rPr>
      <t>, CONFORME DESCRIÇÕES TÉCNICAS CONTIDAS NA ETS-SSA-02F-030-2021-RP-AC-6976-R1.</t>
    </r>
  </si>
  <si>
    <r>
      <rPr>
        <b/>
        <sz val="10"/>
        <rFont val="Arial Narrow"/>
        <family val="2"/>
      </rPr>
      <t>FORNECIMENTO</t>
    </r>
    <r>
      <rPr>
        <sz val="10"/>
        <rFont val="Arial Narrow"/>
        <family val="2"/>
      </rPr>
      <t xml:space="preserve"> DE EQUIPAMENTO MINI-SPLIT, MODELO </t>
    </r>
    <r>
      <rPr>
        <b/>
        <sz val="10"/>
        <rFont val="Arial Narrow"/>
        <family val="2"/>
      </rPr>
      <t>PISO-TETO</t>
    </r>
    <r>
      <rPr>
        <sz val="10"/>
        <rFont val="Arial Narrow"/>
        <family val="2"/>
      </rPr>
      <t xml:space="preserve">, CAPACIDADE </t>
    </r>
    <r>
      <rPr>
        <b/>
        <sz val="10"/>
        <rFont val="Arial Narrow"/>
        <family val="2"/>
      </rPr>
      <t>24.000 BTU/H</t>
    </r>
    <r>
      <rPr>
        <sz val="10"/>
        <rFont val="Arial Narrow"/>
        <family val="2"/>
      </rPr>
      <t>, CONFORME DESCRIÇÕES TÉCNICAS CONTIDAS NA ETS-SSA-02F-030-2021-RP-AC-6976-R1.</t>
    </r>
  </si>
  <si>
    <r>
      <rPr>
        <b/>
        <sz val="10"/>
        <rFont val="Arial Narrow"/>
        <family val="2"/>
      </rPr>
      <t>FORNECIMENTO</t>
    </r>
    <r>
      <rPr>
        <sz val="10"/>
        <rFont val="Arial Narrow"/>
        <family val="2"/>
      </rPr>
      <t xml:space="preserve"> DE EQUIPAMENTO MINI-SPLIT, MODELO </t>
    </r>
    <r>
      <rPr>
        <b/>
        <sz val="10"/>
        <rFont val="Arial Narrow"/>
        <family val="2"/>
      </rPr>
      <t>PISO-TETO</t>
    </r>
    <r>
      <rPr>
        <sz val="10"/>
        <rFont val="Arial Narrow"/>
        <family val="2"/>
      </rPr>
      <t xml:space="preserve">, CAPACIDADE </t>
    </r>
    <r>
      <rPr>
        <b/>
        <sz val="10"/>
        <rFont val="Arial Narrow"/>
        <family val="2"/>
      </rPr>
      <t>36.000 BTU/H</t>
    </r>
    <r>
      <rPr>
        <sz val="10"/>
        <rFont val="Arial Narrow"/>
        <family val="2"/>
      </rPr>
      <t>, CONFORME DESCRIÇÕES TÉCNICAS CONTIDAS NA ETS-SSA-02F-030-2021-RP-AC-6976-R1.</t>
    </r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</si>
  <si>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</si>
  <si>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</si>
  <si>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</si>
  <si>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</si>
  <si>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</si>
  <si>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</si>
  <si>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</si>
  <si>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</si>
  <si>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</si>
  <si>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r>
      <rPr>
        <b/>
        <sz val="10"/>
        <rFont val="Arial Narrow"/>
        <family val="2"/>
      </rPr>
      <t>FORNECIMENTO</t>
    </r>
    <r>
      <rPr>
        <sz val="10"/>
        <rFont val="Arial Narrow"/>
        <family val="2"/>
      </rPr>
      <t xml:space="preserve"> DE EQUIPAMENTO MINI-SPLIT, MODELO </t>
    </r>
    <r>
      <rPr>
        <b/>
        <sz val="10"/>
        <rFont val="Arial Narrow"/>
        <family val="2"/>
      </rPr>
      <t>PISO-TETO</t>
    </r>
    <r>
      <rPr>
        <sz val="10"/>
        <rFont val="Arial Narrow"/>
        <family val="2"/>
      </rPr>
      <t xml:space="preserve">, CAPACIDADE </t>
    </r>
    <r>
      <rPr>
        <b/>
        <sz val="10"/>
        <rFont val="Arial Narrow"/>
        <family val="2"/>
      </rPr>
      <t>48.000 BTU/H</t>
    </r>
    <r>
      <rPr>
        <sz val="10"/>
        <rFont val="Arial Narrow"/>
        <family val="2"/>
      </rPr>
      <t>, CONFORME DESCRIÇÕES TÉCNICAS CONTIDAS NA ETS-SSA-02F-030-2021-RP-AC-6976-R1.</t>
    </r>
  </si>
  <si>
    <r>
      <rPr>
        <b/>
        <sz val="10"/>
        <rFont val="Arial Narrow"/>
        <family val="2"/>
      </rPr>
      <t>FORNECIMENTO</t>
    </r>
    <r>
      <rPr>
        <sz val="10"/>
        <rFont val="Arial Narrow"/>
        <family val="2"/>
      </rPr>
      <t xml:space="preserve"> DE EQUIPAMENTO MINI-SPLIT, MODELO </t>
    </r>
    <r>
      <rPr>
        <b/>
        <sz val="10"/>
        <rFont val="Arial Narrow"/>
        <family val="2"/>
      </rPr>
      <t>PISO-TETO</t>
    </r>
    <r>
      <rPr>
        <sz val="10"/>
        <rFont val="Arial Narrow"/>
        <family val="2"/>
      </rPr>
      <t xml:space="preserve">, CAPACIDADE </t>
    </r>
    <r>
      <rPr>
        <b/>
        <sz val="10"/>
        <rFont val="Arial Narrow"/>
        <family val="2"/>
      </rPr>
      <t>60.000 BTU/H</t>
    </r>
    <r>
      <rPr>
        <sz val="10"/>
        <rFont val="Arial Narrow"/>
        <family val="2"/>
      </rPr>
      <t>, CONFORME DESCRIÇÕES TÉCNICAS CONTIDAS NA ETS-SSA-02F-030-2021-RP-AC-6976-R1.</t>
    </r>
  </si>
  <si>
    <r>
      <rPr>
        <b/>
        <sz val="10"/>
        <rFont val="Arial Narrow"/>
        <family val="2"/>
      </rPr>
      <t>FORNECIMENTO</t>
    </r>
    <r>
      <rPr>
        <sz val="10"/>
        <rFont val="Arial Narrow"/>
        <family val="2"/>
      </rPr>
      <t xml:space="preserve"> DE EQUIPAMENTO MINI-SPLIT, MODELO </t>
    </r>
    <r>
      <rPr>
        <b/>
        <sz val="10"/>
        <rFont val="Arial Narrow"/>
        <family val="2"/>
      </rPr>
      <t>CASSETE</t>
    </r>
    <r>
      <rPr>
        <sz val="10"/>
        <rFont val="Arial Narrow"/>
        <family val="2"/>
      </rPr>
      <t xml:space="preserve">, CAPACIDADE </t>
    </r>
    <r>
      <rPr>
        <b/>
        <sz val="10"/>
        <rFont val="Arial Narrow"/>
        <family val="2"/>
      </rPr>
      <t>18.000 BTU/H</t>
    </r>
    <r>
      <rPr>
        <sz val="10"/>
        <rFont val="Arial Narrow"/>
        <family val="2"/>
      </rPr>
      <t>, CONFORME DESCRIÇÕES TÉCNICAS CONTIDAS NA ETS-SSA-02F-030-2021-RP-AC-6976-R1.</t>
    </r>
  </si>
  <si>
    <r>
      <rPr>
        <b/>
        <sz val="10"/>
        <rFont val="Arial Narrow"/>
        <family val="2"/>
      </rPr>
      <t>FORNECIMENTO</t>
    </r>
    <r>
      <rPr>
        <sz val="10"/>
        <rFont val="Arial Narrow"/>
        <family val="2"/>
      </rPr>
      <t xml:space="preserve"> DE EQUIPAMENTO MINI-SPLIT, MODELO </t>
    </r>
    <r>
      <rPr>
        <b/>
        <sz val="10"/>
        <rFont val="Arial Narrow"/>
        <family val="2"/>
      </rPr>
      <t>CASSETE</t>
    </r>
    <r>
      <rPr>
        <sz val="10"/>
        <rFont val="Arial Narrow"/>
        <family val="2"/>
      </rPr>
      <t xml:space="preserve">, CAPACIDADE </t>
    </r>
    <r>
      <rPr>
        <b/>
        <sz val="10"/>
        <rFont val="Arial Narrow"/>
        <family val="2"/>
      </rPr>
      <t>24.000 BTU/H</t>
    </r>
    <r>
      <rPr>
        <sz val="10"/>
        <rFont val="Arial Narrow"/>
        <family val="2"/>
      </rPr>
      <t>, CONFORME DESCRIÇÕES TÉCNICAS CONTIDAS NA ETS-SSA-02F-030-2021-RP-AC-6976-R1.</t>
    </r>
  </si>
  <si>
    <r>
      <rPr>
        <b/>
        <sz val="10"/>
        <rFont val="Arial Narrow"/>
        <family val="2"/>
      </rPr>
      <t>FORNECIMENTO</t>
    </r>
    <r>
      <rPr>
        <sz val="10"/>
        <rFont val="Arial Narrow"/>
        <family val="2"/>
      </rPr>
      <t xml:space="preserve"> DE EQUIPAMENTO MINI-SPLIT, MODELO </t>
    </r>
    <r>
      <rPr>
        <b/>
        <sz val="10"/>
        <rFont val="Arial Narrow"/>
        <family val="2"/>
      </rPr>
      <t>CASSETE</t>
    </r>
    <r>
      <rPr>
        <sz val="10"/>
        <rFont val="Arial Narrow"/>
        <family val="2"/>
      </rPr>
      <t xml:space="preserve">, CAPACIDADE </t>
    </r>
    <r>
      <rPr>
        <b/>
        <sz val="10"/>
        <rFont val="Arial Narrow"/>
        <family val="2"/>
      </rPr>
      <t>36.000 BTU/H</t>
    </r>
    <r>
      <rPr>
        <sz val="10"/>
        <rFont val="Arial Narrow"/>
        <family val="2"/>
      </rPr>
      <t>, CONFORME DESCRIÇÕES TÉCNICAS CONTIDAS NA ETS-SSA-02F-030-2021-RP-AC-6976-R1.</t>
    </r>
  </si>
  <si>
    <r>
      <rPr>
        <b/>
        <sz val="10"/>
        <rFont val="Arial Narrow"/>
        <family val="2"/>
      </rPr>
      <t>FORNECIMENTO</t>
    </r>
    <r>
      <rPr>
        <sz val="10"/>
        <rFont val="Arial Narrow"/>
        <family val="2"/>
      </rPr>
      <t xml:space="preserve"> DE EQUIPAMENTO MINI-SPLIT, MODELO </t>
    </r>
    <r>
      <rPr>
        <b/>
        <sz val="10"/>
        <rFont val="Arial Narrow"/>
        <family val="2"/>
      </rPr>
      <t>CASSETE</t>
    </r>
    <r>
      <rPr>
        <sz val="10"/>
        <rFont val="Arial Narrow"/>
        <family val="2"/>
      </rPr>
      <t xml:space="preserve">, CAPACIDADE </t>
    </r>
    <r>
      <rPr>
        <b/>
        <sz val="10"/>
        <rFont val="Arial Narrow"/>
        <family val="2"/>
      </rPr>
      <t>48.000 BTU/H</t>
    </r>
    <r>
      <rPr>
        <sz val="10"/>
        <rFont val="Arial Narrow"/>
        <family val="2"/>
      </rPr>
      <t>, CONFORME DESCRIÇÕES TÉCNICAS CONTIDAS NA ETS-SSA-02F-030-2021-RP-AC-6976-R1.</t>
    </r>
  </si>
  <si>
    <t>TRANSPORTE</t>
  </si>
  <si>
    <t>TRANSPORTE, FRETE COM RAIO ATÉ 50 Km, PARA ATÉ 03 CONDICIONADORES DE AR SIMULTANEAMENTE</t>
  </si>
  <si>
    <t>TRANSPORTE, FRETE COM RAIO DE 51 Km a 250 Km, PARA ATÉ 03 CONDICIONADORES DE AR SIMULTANEAMENTE</t>
  </si>
  <si>
    <t>TRANSPORTE, FRETE COM RAIO DE 251 Km a 550 Km, PARA ATÉ 03 CONDICIONADORES DE AR SIMULTANEAMENTE</t>
  </si>
  <si>
    <t>TRANSPORTE, FRETE COM RAIO DE 551 Km a 850 Km, PARA ATÉ 03 CONDICIONADORES DE AR SIMULTANEAMENTE</t>
  </si>
  <si>
    <t>ANEXO II</t>
  </si>
  <si>
    <t>MODELO DE PROPOSTA COMERCIAL</t>
  </si>
  <si>
    <t>NOME:</t>
  </si>
  <si>
    <t>CNPJ:</t>
  </si>
  <si>
    <t>ENDEREÇO:</t>
  </si>
  <si>
    <t>Telefone:</t>
  </si>
  <si>
    <t>email:</t>
  </si>
  <si>
    <r>
      <t>PRAZO DE VALIDADE DA PROPOSTA</t>
    </r>
    <r>
      <rPr>
        <sz val="12"/>
        <color rgb="FF333333"/>
        <rFont val="Arial"/>
        <family val="2"/>
      </rPr>
      <t>:       (     ) dias, contados da data de sua apresentação. (OBS.: Não inferior a 60 dias, conforme Edital)</t>
    </r>
  </si>
  <si>
    <t>A empresa, por intermédio de seu representante legal abaixo identificado, para todos os efeitos legais e administrativos, sob as penas da lei, DECLARA:</t>
  </si>
  <si>
    <t>Local e data</t>
  </si>
  <si>
    <t>Assinatura do representante legal da empresa</t>
  </si>
  <si>
    <t>1. Que se responsabiliza pelas transações efetuadas em seu nome, assumindo como firmes e verdadeiras suas propostas e lances, inclusive os atos praticados diretamente ou por seu representante, não cabendo à CAIXA responsabilidade por eventuais danos decorrentes de uso indevido da senha, ainda que por terceiros.</t>
  </si>
  <si>
    <t>INSTRUÇÕES:</t>
  </si>
  <si>
    <t xml:space="preserve">3 – Não será admitido no preço unitário o fracionamento de centavo(s) que ultrapassar duas casas decimais, desprezando-se, sumariamente, a fração remanescente. </t>
  </si>
  <si>
    <t>Equipamento</t>
  </si>
  <si>
    <t>Fabricante</t>
  </si>
  <si>
    <t>Modelo da Unidade Evaporadora</t>
  </si>
  <si>
    <t>Modelo da Unidade Condensadora</t>
  </si>
  <si>
    <t>Descarga de ar da Condensadora (Horizontal / Vertical)</t>
  </si>
  <si>
    <t xml:space="preserve">Classificação INMETRO ou
COP (W/W) </t>
  </si>
  <si>
    <r>
      <rPr>
        <b/>
        <sz val="10"/>
        <rFont val="Arial"/>
        <family val="2"/>
      </rPr>
      <t>FORNECIMENTO</t>
    </r>
    <r>
      <rPr>
        <sz val="10"/>
        <rFont val="Arial"/>
        <family val="2"/>
      </rPr>
      <t xml:space="preserve"> DE EQUIPAMENTO MINI-SPLIT, MODELO </t>
    </r>
    <r>
      <rPr>
        <b/>
        <sz val="10"/>
        <rFont val="Arial"/>
        <family val="2"/>
      </rPr>
      <t>HI WALL</t>
    </r>
    <r>
      <rPr>
        <sz val="10"/>
        <rFont val="Arial"/>
        <family val="2"/>
      </rPr>
      <t xml:space="preserve">, CAPACIDADE </t>
    </r>
    <r>
      <rPr>
        <b/>
        <sz val="10"/>
        <rFont val="Arial"/>
        <family val="2"/>
      </rPr>
      <t>9.000 BTU/H</t>
    </r>
    <r>
      <rPr>
        <sz val="10"/>
        <rFont val="Arial"/>
        <family val="2"/>
      </rPr>
      <t>, CONFORME DESCRIÇÕES TÉCNICAS CONTIDAS NA ETS-SSA-02F-030-2021-RP-AC-6976-R1.</t>
    </r>
  </si>
  <si>
    <r>
      <rPr>
        <b/>
        <sz val="10"/>
        <rFont val="Arial"/>
        <family val="2"/>
      </rPr>
      <t>FORNECIMENTO</t>
    </r>
    <r>
      <rPr>
        <sz val="10"/>
        <rFont val="Arial"/>
        <family val="2"/>
      </rPr>
      <t xml:space="preserve"> DE EQUIPAMENTO MINI-SPLIT, MODELO </t>
    </r>
    <r>
      <rPr>
        <b/>
        <sz val="10"/>
        <rFont val="Arial"/>
        <family val="2"/>
      </rPr>
      <t>HI WALL</t>
    </r>
    <r>
      <rPr>
        <sz val="10"/>
        <rFont val="Arial"/>
        <family val="2"/>
      </rPr>
      <t xml:space="preserve">, CAPACIDADE </t>
    </r>
    <r>
      <rPr>
        <b/>
        <sz val="10"/>
        <rFont val="Arial"/>
        <family val="2"/>
      </rPr>
      <t>12.000 BTU/H</t>
    </r>
    <r>
      <rPr>
        <sz val="10"/>
        <rFont val="Arial"/>
        <family val="2"/>
      </rPr>
      <t>, CONFORME DESCRIÇÕES TÉCNICAS CONTIDAS NA ETS-SSA-02F-030-2021-RP-AC-6976-R1.</t>
    </r>
  </si>
  <si>
    <r>
      <rPr>
        <b/>
        <sz val="10"/>
        <rFont val="Arial"/>
        <family val="2"/>
      </rPr>
      <t>FORNECIMENTO</t>
    </r>
    <r>
      <rPr>
        <sz val="10"/>
        <rFont val="Arial"/>
        <family val="2"/>
      </rPr>
      <t xml:space="preserve"> DE EQUIPAMENTO MINI-SPLIT, MODELO </t>
    </r>
    <r>
      <rPr>
        <b/>
        <sz val="10"/>
        <rFont val="Arial"/>
        <family val="2"/>
      </rPr>
      <t>HI WALL</t>
    </r>
    <r>
      <rPr>
        <sz val="10"/>
        <rFont val="Arial"/>
        <family val="2"/>
      </rPr>
      <t xml:space="preserve">, CAPACIDADE </t>
    </r>
    <r>
      <rPr>
        <b/>
        <sz val="10"/>
        <rFont val="Arial"/>
        <family val="2"/>
      </rPr>
      <t>18.000 BTU/H</t>
    </r>
    <r>
      <rPr>
        <sz val="10"/>
        <rFont val="Arial"/>
        <family val="2"/>
      </rPr>
      <t>, CONFORME DESCRIÇÕES TÉCNICAS CONTIDAS NA ETS-SSA-02F-030-2021-RP-AC-6976-R1.</t>
    </r>
  </si>
  <si>
    <r>
      <rPr>
        <b/>
        <sz val="10"/>
        <rFont val="Arial"/>
        <family val="2"/>
      </rPr>
      <t>FORNECIMENTO</t>
    </r>
    <r>
      <rPr>
        <sz val="10"/>
        <rFont val="Arial"/>
        <family val="2"/>
      </rPr>
      <t xml:space="preserve"> DE EQUIPAMENTO MINI-SPLIT, MODELO </t>
    </r>
    <r>
      <rPr>
        <b/>
        <sz val="10"/>
        <rFont val="Arial"/>
        <family val="2"/>
      </rPr>
      <t>HI WALL</t>
    </r>
    <r>
      <rPr>
        <sz val="10"/>
        <rFont val="Arial"/>
        <family val="2"/>
      </rPr>
      <t xml:space="preserve">, CAPACIDADE </t>
    </r>
    <r>
      <rPr>
        <b/>
        <sz val="10"/>
        <rFont val="Arial"/>
        <family val="2"/>
      </rPr>
      <t>24.000 BTU/H</t>
    </r>
    <r>
      <rPr>
        <sz val="10"/>
        <rFont val="Arial"/>
        <family val="2"/>
      </rPr>
      <t>, CONFORME DESCRIÇÕES TÉCNICAS CONTIDAS NA ETS-SSA-02F-030-2021-RP-AC-6976-R1.</t>
    </r>
  </si>
  <si>
    <r>
      <rPr>
        <b/>
        <sz val="10"/>
        <rFont val="Arial"/>
        <family val="2"/>
      </rPr>
      <t>FORNECIMENTO</t>
    </r>
    <r>
      <rPr>
        <sz val="10"/>
        <rFont val="Arial"/>
        <family val="2"/>
      </rPr>
      <t xml:space="preserve"> DE EQUIPAMENTO MINI-SPLIT, MODELO </t>
    </r>
    <r>
      <rPr>
        <b/>
        <sz val="10"/>
        <rFont val="Arial"/>
        <family val="2"/>
      </rPr>
      <t>PISO-TETO</t>
    </r>
    <r>
      <rPr>
        <sz val="10"/>
        <rFont val="Arial"/>
        <family val="2"/>
      </rPr>
      <t xml:space="preserve">, CAPACIDADE </t>
    </r>
    <r>
      <rPr>
        <b/>
        <sz val="10"/>
        <rFont val="Arial"/>
        <family val="2"/>
      </rPr>
      <t>24.000 BTU/H</t>
    </r>
    <r>
      <rPr>
        <sz val="10"/>
        <rFont val="Arial"/>
        <family val="2"/>
      </rPr>
      <t>, CONFORME DESCRIÇÕES TÉCNICAS CONTIDAS NA ETS-SSA-02F-030-2021-RP-AC-6976-R1.</t>
    </r>
  </si>
  <si>
    <r>
      <rPr>
        <b/>
        <sz val="10"/>
        <rFont val="Arial"/>
        <family val="2"/>
      </rPr>
      <t>FORNECIMENTO</t>
    </r>
    <r>
      <rPr>
        <sz val="10"/>
        <rFont val="Arial"/>
        <family val="2"/>
      </rPr>
      <t xml:space="preserve"> DE EQUIPAMENTO MINI-SPLIT, MODELO </t>
    </r>
    <r>
      <rPr>
        <b/>
        <sz val="10"/>
        <rFont val="Arial"/>
        <family val="2"/>
      </rPr>
      <t>PISO-TETO</t>
    </r>
    <r>
      <rPr>
        <sz val="10"/>
        <rFont val="Arial"/>
        <family val="2"/>
      </rPr>
      <t xml:space="preserve">, CAPACIDADE </t>
    </r>
    <r>
      <rPr>
        <b/>
        <sz val="10"/>
        <rFont val="Arial"/>
        <family val="2"/>
      </rPr>
      <t>36.000 BTU/H</t>
    </r>
    <r>
      <rPr>
        <sz val="10"/>
        <rFont val="Arial"/>
        <family val="2"/>
      </rPr>
      <t>, CONFORME DESCRIÇÕES TÉCNICAS CONTIDAS NA ETS-SSA-02F-030-2021-RP-AC-6976-R1.</t>
    </r>
  </si>
  <si>
    <r>
      <rPr>
        <b/>
        <sz val="10"/>
        <rFont val="Arial"/>
        <family val="2"/>
      </rPr>
      <t>FORNECIMENTO</t>
    </r>
    <r>
      <rPr>
        <sz val="10"/>
        <rFont val="Arial"/>
        <family val="2"/>
      </rPr>
      <t xml:space="preserve"> DE EQUIPAMENTO MINI-SPLIT, MODELO </t>
    </r>
    <r>
      <rPr>
        <b/>
        <sz val="10"/>
        <rFont val="Arial"/>
        <family val="2"/>
      </rPr>
      <t>PISO-TETO</t>
    </r>
    <r>
      <rPr>
        <sz val="10"/>
        <rFont val="Arial"/>
        <family val="2"/>
      </rPr>
      <t xml:space="preserve">, CAPACIDADE </t>
    </r>
    <r>
      <rPr>
        <b/>
        <sz val="10"/>
        <rFont val="Arial"/>
        <family val="2"/>
      </rPr>
      <t>48.000 BTU/H</t>
    </r>
    <r>
      <rPr>
        <sz val="10"/>
        <rFont val="Arial"/>
        <family val="2"/>
      </rPr>
      <t>, CONFORME DESCRIÇÕES TÉCNICAS CONTIDAS NA ETS-SSA-02F-030-2021-RP-AC-6976-R1.</t>
    </r>
  </si>
  <si>
    <r>
      <rPr>
        <b/>
        <sz val="10"/>
        <rFont val="Arial"/>
        <family val="2"/>
      </rPr>
      <t>FORNECIMENTO</t>
    </r>
    <r>
      <rPr>
        <sz val="10"/>
        <rFont val="Arial"/>
        <family val="2"/>
      </rPr>
      <t xml:space="preserve"> DE EQUIPAMENTO MINI-SPLIT, MODELO </t>
    </r>
    <r>
      <rPr>
        <b/>
        <sz val="10"/>
        <rFont val="Arial"/>
        <family val="2"/>
      </rPr>
      <t>PISO-TETO</t>
    </r>
    <r>
      <rPr>
        <sz val="10"/>
        <rFont val="Arial"/>
        <family val="2"/>
      </rPr>
      <t xml:space="preserve">, CAPACIDADE </t>
    </r>
    <r>
      <rPr>
        <b/>
        <sz val="10"/>
        <rFont val="Arial"/>
        <family val="2"/>
      </rPr>
      <t>60.000 BTU/H</t>
    </r>
    <r>
      <rPr>
        <sz val="10"/>
        <rFont val="Arial"/>
        <family val="2"/>
      </rPr>
      <t>, CONFORME DESCRIÇÕES TÉCNICAS CONTIDAS NA ETS-SSA-02F-030-2021-RP-AC-6976-R1.</t>
    </r>
  </si>
  <si>
    <r>
      <rPr>
        <b/>
        <sz val="10"/>
        <rFont val="Arial"/>
        <family val="2"/>
      </rPr>
      <t>FORNECIMENTO</t>
    </r>
    <r>
      <rPr>
        <sz val="10"/>
        <rFont val="Arial"/>
        <family val="2"/>
      </rPr>
      <t xml:space="preserve"> DE EQUIPAMENTO MINI-SPLIT, MODELO </t>
    </r>
    <r>
      <rPr>
        <b/>
        <sz val="10"/>
        <rFont val="Arial"/>
        <family val="2"/>
      </rPr>
      <t>CASSETE</t>
    </r>
    <r>
      <rPr>
        <sz val="10"/>
        <rFont val="Arial"/>
        <family val="2"/>
      </rPr>
      <t xml:space="preserve">, CAPACIDADE </t>
    </r>
    <r>
      <rPr>
        <b/>
        <sz val="10"/>
        <rFont val="Arial"/>
        <family val="2"/>
      </rPr>
      <t>18.000 BTU/H</t>
    </r>
    <r>
      <rPr>
        <sz val="10"/>
        <rFont val="Arial"/>
        <family val="2"/>
      </rPr>
      <t>, CONFORME DESCRIÇÕES TÉCNICAS CONTIDAS NA ETS-SSA-02F-030-2021-RP-AC-6976-R1.</t>
    </r>
  </si>
  <si>
    <r>
      <rPr>
        <b/>
        <sz val="10"/>
        <rFont val="Arial"/>
        <family val="2"/>
      </rPr>
      <t>FORNECIMENTO</t>
    </r>
    <r>
      <rPr>
        <sz val="10"/>
        <rFont val="Arial"/>
        <family val="2"/>
      </rPr>
      <t xml:space="preserve"> DE EQUIPAMENTO MINI-SPLIT, MODELO </t>
    </r>
    <r>
      <rPr>
        <b/>
        <sz val="10"/>
        <rFont val="Arial"/>
        <family val="2"/>
      </rPr>
      <t>CASSETE</t>
    </r>
    <r>
      <rPr>
        <sz val="10"/>
        <rFont val="Arial"/>
        <family val="2"/>
      </rPr>
      <t xml:space="preserve">, CAPACIDADE </t>
    </r>
    <r>
      <rPr>
        <b/>
        <sz val="10"/>
        <rFont val="Arial"/>
        <family val="2"/>
      </rPr>
      <t>24.000 BTU/H</t>
    </r>
    <r>
      <rPr>
        <sz val="10"/>
        <rFont val="Arial"/>
        <family val="2"/>
      </rPr>
      <t>, CONFORME DESCRIÇÕES TÉCNICAS CONTIDAS NA ETS-SSA-02F-030-2021-RP-AC-6976-R1.</t>
    </r>
  </si>
  <si>
    <r>
      <rPr>
        <b/>
        <sz val="10"/>
        <rFont val="Arial"/>
        <family val="2"/>
      </rPr>
      <t>FORNECIMENTO</t>
    </r>
    <r>
      <rPr>
        <sz val="10"/>
        <rFont val="Arial"/>
        <family val="2"/>
      </rPr>
      <t xml:space="preserve"> DE EQUIPAMENTO MINI-SPLIT, MODELO </t>
    </r>
    <r>
      <rPr>
        <b/>
        <sz val="10"/>
        <rFont val="Arial"/>
        <family val="2"/>
      </rPr>
      <t>CASSETE</t>
    </r>
    <r>
      <rPr>
        <sz val="10"/>
        <rFont val="Arial"/>
        <family val="2"/>
      </rPr>
      <t xml:space="preserve">, CAPACIDADE </t>
    </r>
    <r>
      <rPr>
        <b/>
        <sz val="10"/>
        <rFont val="Arial"/>
        <family val="2"/>
      </rPr>
      <t>36.000 BTU/H</t>
    </r>
    <r>
      <rPr>
        <sz val="10"/>
        <rFont val="Arial"/>
        <family val="2"/>
      </rPr>
      <t>, CONFORME DESCRIÇÕES TÉCNICAS CONTIDAS NA ETS-SSA-02F-030-2021-RP-AC-6976-R1.</t>
    </r>
  </si>
  <si>
    <r>
      <rPr>
        <b/>
        <sz val="10"/>
        <rFont val="Arial"/>
        <family val="2"/>
      </rPr>
      <t>FORNECIMENTO</t>
    </r>
    <r>
      <rPr>
        <sz val="10"/>
        <rFont val="Arial"/>
        <family val="2"/>
      </rPr>
      <t xml:space="preserve"> DE EQUIPAMENTO MINI-SPLIT, MODELO </t>
    </r>
    <r>
      <rPr>
        <b/>
        <sz val="10"/>
        <rFont val="Arial"/>
        <family val="2"/>
      </rPr>
      <t>CASSETE</t>
    </r>
    <r>
      <rPr>
        <sz val="10"/>
        <rFont val="Arial"/>
        <family val="2"/>
      </rPr>
      <t xml:space="preserve">, CAPACIDADE </t>
    </r>
    <r>
      <rPr>
        <b/>
        <sz val="10"/>
        <rFont val="Arial"/>
        <family val="2"/>
      </rPr>
      <t>48.000 BTU/H</t>
    </r>
    <r>
      <rPr>
        <sz val="10"/>
        <rFont val="Arial"/>
        <family val="2"/>
      </rPr>
      <t>, CONFORME DESCRIÇÕES TÉCNICAS CONTIDAS NA ETS-SSA-02F-030-2021-RP-AC-6976-R1.</t>
    </r>
  </si>
  <si>
    <t>Nome/RG/CPF/Cargo</t>
  </si>
  <si>
    <t>___________________________________________________</t>
  </si>
  <si>
    <t>PREÇO GLOBAL: R$ …..............................(.........................) * valores unitários constam na aba "Orçamento" deste arquivo.</t>
  </si>
  <si>
    <r>
      <t xml:space="preserve">2.1 - O licitante deverá efetuar o </t>
    </r>
    <r>
      <rPr>
        <i/>
        <sz val="12"/>
        <color theme="1"/>
        <rFont val="Arial"/>
        <family val="2"/>
      </rPr>
      <t>login</t>
    </r>
    <r>
      <rPr>
        <sz val="12"/>
        <color theme="1"/>
        <rFont val="Arial"/>
        <family val="2"/>
      </rPr>
      <t xml:space="preserve"> no sistema por meio da opção </t>
    </r>
    <r>
      <rPr>
        <i/>
        <sz val="12"/>
        <color theme="1"/>
        <rFont val="Arial"/>
        <family val="2"/>
      </rPr>
      <t>“Acesso ao Sistema”</t>
    </r>
    <r>
      <rPr>
        <sz val="12"/>
        <color theme="1"/>
        <rFont val="Arial"/>
        <family val="2"/>
      </rPr>
      <t xml:space="preserve">, no link </t>
    </r>
    <r>
      <rPr>
        <i/>
        <sz val="12"/>
        <color theme="1"/>
        <rFont val="Arial"/>
        <family val="2"/>
      </rPr>
      <t>“Se Você é Licitante, faça login aqui: Acessar”</t>
    </r>
    <r>
      <rPr>
        <sz val="12"/>
        <color theme="1"/>
        <rFont val="Arial"/>
        <family val="2"/>
      </rPr>
      <t xml:space="preserve">, preencher os campos solicitados (e-mail e senha), e clicar em </t>
    </r>
    <r>
      <rPr>
        <i/>
        <sz val="12"/>
        <color theme="1"/>
        <rFont val="Arial"/>
        <family val="2"/>
      </rPr>
      <t>“entrar”</t>
    </r>
    <r>
      <rPr>
        <sz val="12"/>
        <color theme="1"/>
        <rFont val="Arial"/>
        <family val="2"/>
      </rPr>
      <t xml:space="preserve">, escolher a opção </t>
    </r>
    <r>
      <rPr>
        <i/>
        <sz val="12"/>
        <color theme="1"/>
        <rFont val="Arial"/>
        <family val="2"/>
      </rPr>
      <t>“Encaminhar/Alterar Propostas”</t>
    </r>
    <r>
      <rPr>
        <sz val="12"/>
        <color theme="1"/>
        <rFont val="Arial"/>
        <family val="2"/>
      </rPr>
      <t xml:space="preserve">, localizada no quadro </t>
    </r>
    <r>
      <rPr>
        <i/>
        <sz val="12"/>
        <color theme="1"/>
        <rFont val="Arial"/>
        <family val="2"/>
      </rPr>
      <t>“Minhas Atividades”</t>
    </r>
    <r>
      <rPr>
        <sz val="12"/>
        <color theme="1"/>
        <rFont val="Arial"/>
        <family val="2"/>
      </rPr>
      <t xml:space="preserve">, selecionar o certame desejado e clicar na Atividade </t>
    </r>
    <r>
      <rPr>
        <i/>
        <sz val="12"/>
        <color theme="1"/>
        <rFont val="Arial"/>
        <family val="2"/>
      </rPr>
      <t>“Envio de Proposta”</t>
    </r>
    <r>
      <rPr>
        <sz val="12"/>
        <color theme="1"/>
        <rFont val="Arial"/>
        <family val="2"/>
      </rPr>
      <t>, escolher o(s) item(ns) que deseja participar e digitar o valor proposto;</t>
    </r>
  </si>
  <si>
    <r>
      <t xml:space="preserve">1 - A PROPOSTA DE PREÇO corresponde ao VALOR GLOBAL que deve ser digitado, obrigatoriamente, após a anexação desta </t>
    </r>
    <r>
      <rPr>
        <b/>
        <sz val="12"/>
        <color theme="1"/>
        <rFont val="Arial"/>
        <family val="2"/>
      </rPr>
      <t xml:space="preserve">Proposta Comercial, </t>
    </r>
    <r>
      <rPr>
        <sz val="12"/>
        <color theme="1"/>
        <rFont val="Arial"/>
        <family val="2"/>
      </rPr>
      <t>e que representa o valor que será considerado para o julgamento da proposta.</t>
    </r>
  </si>
  <si>
    <t>2 - A PROPOSTA COMERCIAL deve ser preenchida conforme modelo acima, em arquivo único, sem caracteres tais como figuras, limitado às extensões doc/xls/docx/xlsx/rtf/pdf/txt/odt/ods e anexada no endereço eletrônico http://licitacoes.caixa.gov.br;</t>
  </si>
  <si>
    <r>
      <t xml:space="preserve">2.1.1 - Para anexar a proposta comercial, clicar em “Anexar Arquivo”, em seguida </t>
    </r>
    <r>
      <rPr>
        <i/>
        <sz val="12"/>
        <color theme="1"/>
        <rFont val="Arial"/>
        <family val="2"/>
      </rPr>
      <t>“Procurar”</t>
    </r>
    <r>
      <rPr>
        <sz val="12"/>
        <color theme="1"/>
        <rFont val="Arial"/>
        <family val="2"/>
      </rPr>
      <t xml:space="preserve">, localizar o documento e clicar em </t>
    </r>
    <r>
      <rPr>
        <i/>
        <sz val="12"/>
        <color theme="1"/>
        <rFont val="Arial"/>
        <family val="2"/>
      </rPr>
      <t>“Enviar”</t>
    </r>
    <r>
      <rPr>
        <sz val="12"/>
        <color theme="1"/>
        <rFont val="Arial"/>
        <family val="2"/>
      </rPr>
      <t xml:space="preserve">, conferir e clicar em </t>
    </r>
    <r>
      <rPr>
        <i/>
        <sz val="12"/>
        <color theme="1"/>
        <rFont val="Arial"/>
        <family val="2"/>
      </rPr>
      <t>“Fechar”</t>
    </r>
    <r>
      <rPr>
        <sz val="12"/>
        <color theme="1"/>
        <rFont val="Arial"/>
        <family val="2"/>
      </rPr>
      <t xml:space="preserve">. </t>
    </r>
  </si>
  <si>
    <t>2. Não se enquadra em nenhuma das restrições previstas no item 2.3 e subitens deste edital.</t>
  </si>
  <si>
    <t>3. Cumpre todos os requisitos exigidos no edital para a perfeita execução do serviço, inclusive quanto aos critérios de habilitação.</t>
  </si>
  <si>
    <t>PREGÃO ELETRÔNICO n º 085-5688/2022</t>
  </si>
  <si>
    <r>
      <t>OBJETO</t>
    </r>
    <r>
      <rPr>
        <u/>
        <sz val="12"/>
        <color rgb="FF333333"/>
        <rFont val="Arial"/>
        <family val="2"/>
      </rPr>
      <t>:</t>
    </r>
    <r>
      <rPr>
        <sz val="12"/>
        <color rgb="FF333333"/>
        <rFont val="Arial"/>
        <family val="2"/>
      </rPr>
      <t xml:space="preserve"> </t>
    </r>
    <r>
      <rPr>
        <sz val="12"/>
        <color rgb="FF000000"/>
        <rFont val="Arial"/>
        <family val="2"/>
      </rPr>
      <t xml:space="preserve">Registro de Preços, para fornecimento de condicionadores de ar tipo mini splits para unidades da CAIXA no âmbito do estado da Bahia, de acordo com as especificações e condições constantes do edital do Pregão Eletrônico nº 085-5688/2022 e seus anexos.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</si>
</sst>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3" formatCode="_-* #,##0.00_-;\-* #,##0.00_-;_-* &quot;-&quot;??_-;_-@_-"/>
    <numFmt numFmtId="164" formatCode="_(* #,##0.00_);_(* \(#,##0.00\);_(* &quot;-&quot;??_);_(@_)"/>
    <numFmt numFmtId="165" formatCode="_(&quot;R$ &quot;* #,##0.00_);_(&quot;R$ &quot;* \(#,##0.00\);_(&quot;R$ &quot;* \-??_);_(@_)"/>
    <numFmt numFmtId="166" formatCode="_(* #,##0.00_);_(* \(#,##0.00\);_(* \-??_);_(@_)"/>
    <numFmt numFmtId="167" formatCode="_-* #,##0.00_-;\-* #,##0.00_-;_-* \-??_-;_-@_-"/>
    <numFmt numFmtId="168" formatCode="dd/mm/yy;@"/>
    <numFmt numFmtId="169" formatCode="[$-416]mmmm\-yy;@"/>
  </numFmts>
  <fonts count="46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b/>
      <sz val="15"/>
      <color indexed="62"/>
      <name val="Calibri"/>
      <family val="2"/>
    </font>
    <font>
      <sz val="10"/>
      <color indexed="8"/>
      <name val="Arial"/>
      <family val="2"/>
      <charset val="1"/>
    </font>
    <font>
      <sz val="9"/>
      <color indexed="8"/>
      <name val="Arial"/>
      <family val="2"/>
      <charset val="1"/>
    </font>
    <font>
      <sz val="8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0"/>
      <name val="Arial"/>
      <family val="2"/>
    </font>
    <font>
      <sz val="10"/>
      <color indexed="8"/>
      <name val="Arial Narrow"/>
      <family val="2"/>
    </font>
    <font>
      <b/>
      <sz val="10"/>
      <color indexed="8"/>
      <name val="Arial Narrow"/>
      <family val="2"/>
    </font>
    <font>
      <b/>
      <sz val="11"/>
      <color indexed="8"/>
      <name val="Arial Narrow"/>
      <family val="2"/>
    </font>
    <font>
      <sz val="9"/>
      <name val="Arial Narrow"/>
      <family val="2"/>
    </font>
    <font>
      <b/>
      <sz val="9"/>
      <color indexed="8"/>
      <name val="Arial"/>
      <family val="2"/>
    </font>
    <font>
      <sz val="11"/>
      <color indexed="8"/>
      <name val="Arial Narrow"/>
      <family val="2"/>
    </font>
    <font>
      <b/>
      <sz val="11"/>
      <name val="Arial Narrow"/>
      <family val="2"/>
    </font>
    <font>
      <b/>
      <sz val="16"/>
      <name val="Arial Narrow"/>
      <family val="2"/>
    </font>
    <font>
      <sz val="16"/>
      <name val="Arial Narrow"/>
      <family val="2"/>
    </font>
    <font>
      <b/>
      <sz val="11"/>
      <color indexed="10"/>
      <name val="Arial Narrow"/>
      <family val="2"/>
    </font>
    <font>
      <b/>
      <sz val="14"/>
      <color indexed="8"/>
      <name val="Arial Narrow"/>
      <family val="2"/>
    </font>
    <font>
      <b/>
      <i/>
      <sz val="10"/>
      <name val="Arial"/>
      <family val="2"/>
    </font>
    <font>
      <b/>
      <i/>
      <sz val="10"/>
      <name val="Arial Narrow"/>
      <family val="2"/>
    </font>
    <font>
      <i/>
      <sz val="8"/>
      <name val="Arial Narrow"/>
      <family val="2"/>
    </font>
    <font>
      <i/>
      <sz val="10"/>
      <name val="Arial Narrow"/>
      <family val="2"/>
    </font>
    <font>
      <i/>
      <sz val="7"/>
      <name val="Arial Narrow"/>
      <family val="2"/>
    </font>
    <font>
      <sz val="7"/>
      <name val="Arial Narrow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8"/>
      <name val="Arial Narrow"/>
      <family val="2"/>
    </font>
    <font>
      <sz val="8"/>
      <color indexed="8"/>
      <name val="Arial Narrow"/>
      <family val="2"/>
    </font>
    <font>
      <b/>
      <sz val="8"/>
      <color indexed="8"/>
      <name val="Arial Narrow"/>
      <family val="2"/>
    </font>
    <font>
      <sz val="7.5"/>
      <name val="Arial Narrow"/>
      <family val="2"/>
    </font>
    <font>
      <sz val="10"/>
      <color theme="1"/>
      <name val="Arial Narrow"/>
      <family val="2"/>
    </font>
    <font>
      <sz val="10"/>
      <color rgb="FF000000"/>
      <name val="Arial Narrow"/>
      <family val="2"/>
    </font>
    <font>
      <b/>
      <u/>
      <sz val="12"/>
      <color rgb="FF333333"/>
      <name val="Arial"/>
      <family val="2"/>
    </font>
    <font>
      <u/>
      <sz val="12"/>
      <color rgb="FF333333"/>
      <name val="Arial"/>
      <family val="2"/>
    </font>
    <font>
      <sz val="12"/>
      <color rgb="FF333333"/>
      <name val="Arial"/>
      <family val="2"/>
    </font>
    <font>
      <sz val="12"/>
      <color rgb="FF000000"/>
      <name val="Arial"/>
      <family val="2"/>
    </font>
    <font>
      <b/>
      <sz val="12"/>
      <color rgb="FF333333"/>
      <name val="Arial"/>
      <family val="2"/>
    </font>
    <font>
      <b/>
      <sz val="12"/>
      <color theme="1"/>
      <name val="Arial"/>
      <family val="2"/>
    </font>
    <font>
      <sz val="12"/>
      <color theme="1"/>
      <name val="Arial"/>
      <family val="2"/>
    </font>
    <font>
      <i/>
      <sz val="12"/>
      <color theme="1"/>
      <name val="Arial"/>
      <family val="2"/>
    </font>
    <font>
      <b/>
      <sz val="12"/>
      <color rgb="FF000000"/>
      <name val="Arial"/>
      <family val="2"/>
    </font>
    <font>
      <b/>
      <sz val="12"/>
      <color indexed="8"/>
      <name val="Arial"/>
      <family val="2"/>
    </font>
    <font>
      <sz val="12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9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249977111117893"/>
        <bgColor indexed="55"/>
      </patternFill>
    </fill>
    <fill>
      <patternFill patternType="solid">
        <fgColor theme="0" tint="-0.249977111117893"/>
        <bgColor indexed="22"/>
      </patternFill>
    </fill>
    <fill>
      <patternFill patternType="solid">
        <fgColor theme="0" tint="-0.14999847407452621"/>
        <bgColor indexed="64"/>
      </patternFill>
    </fill>
  </fills>
  <borders count="48">
    <border>
      <left/>
      <right/>
      <top/>
      <bottom/>
      <diagonal/>
    </border>
    <border>
      <left/>
      <right/>
      <top/>
      <bottom style="thick">
        <color indexed="49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22">
    <xf numFmtId="0" fontId="0" fillId="0" borderId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" fillId="0" borderId="0"/>
    <xf numFmtId="0" fontId="2" fillId="0" borderId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166" fontId="2" fillId="0" borderId="0" applyFill="0" applyBorder="0" applyAlignment="0" applyProtection="0"/>
    <xf numFmtId="0" fontId="3" fillId="0" borderId="1" applyNumberFormat="0" applyFill="0" applyAlignment="0" applyProtection="0"/>
    <xf numFmtId="43" fontId="28" fillId="0" borderId="0" applyFont="0" applyFill="0" applyBorder="0" applyAlignment="0" applyProtection="0"/>
    <xf numFmtId="167" fontId="2" fillId="0" borderId="0" applyFill="0" applyBorder="0" applyAlignment="0" applyProtection="0"/>
    <xf numFmtId="164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211">
    <xf numFmtId="0" fontId="0" fillId="0" borderId="0" xfId="0"/>
    <xf numFmtId="0" fontId="4" fillId="0" borderId="0" xfId="0" applyFont="1" applyAlignment="1">
      <alignment horizontal="left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 vertical="center"/>
    </xf>
    <xf numFmtId="2" fontId="4" fillId="0" borderId="0" xfId="0" applyNumberFormat="1" applyFont="1" applyAlignment="1">
      <alignment horizontal="right"/>
    </xf>
    <xf numFmtId="0" fontId="6" fillId="0" borderId="0" xfId="0" applyFont="1"/>
    <xf numFmtId="0" fontId="4" fillId="0" borderId="0" xfId="0" applyFont="1"/>
    <xf numFmtId="49" fontId="7" fillId="0" borderId="0" xfId="0" applyNumberFormat="1" applyFont="1" applyAlignment="1">
      <alignment horizontal="right"/>
    </xf>
    <xf numFmtId="168" fontId="7" fillId="0" borderId="0" xfId="0" applyNumberFormat="1" applyFont="1" applyAlignment="1">
      <alignment horizontal="right"/>
    </xf>
    <xf numFmtId="0" fontId="6" fillId="2" borderId="3" xfId="0" applyFont="1" applyFill="1" applyBorder="1" applyAlignment="1">
      <alignment vertical="center"/>
    </xf>
    <xf numFmtId="0" fontId="6" fillId="0" borderId="7" xfId="0" applyFont="1" applyBorder="1"/>
    <xf numFmtId="0" fontId="7" fillId="0" borderId="0" xfId="0" applyFont="1"/>
    <xf numFmtId="0" fontId="7" fillId="0" borderId="8" xfId="0" applyFont="1" applyBorder="1"/>
    <xf numFmtId="0" fontId="7" fillId="0" borderId="6" xfId="0" applyFont="1" applyBorder="1"/>
    <xf numFmtId="0" fontId="7" fillId="0" borderId="9" xfId="0" applyFont="1" applyBorder="1"/>
    <xf numFmtId="0" fontId="6" fillId="0" borderId="10" xfId="0" applyFont="1" applyBorder="1"/>
    <xf numFmtId="0" fontId="6" fillId="0" borderId="11" xfId="0" applyFont="1" applyBorder="1"/>
    <xf numFmtId="0" fontId="6" fillId="0" borderId="12" xfId="0" applyFont="1" applyBorder="1"/>
    <xf numFmtId="0" fontId="7" fillId="0" borderId="13" xfId="0" applyFont="1" applyBorder="1"/>
    <xf numFmtId="0" fontId="7" fillId="0" borderId="2" xfId="0" applyFont="1" applyBorder="1"/>
    <xf numFmtId="0" fontId="7" fillId="0" borderId="14" xfId="0" applyFont="1" applyBorder="1"/>
    <xf numFmtId="0" fontId="7" fillId="0" borderId="15" xfId="0" applyFont="1" applyBorder="1"/>
    <xf numFmtId="49" fontId="16" fillId="0" borderId="0" xfId="0" applyNumberFormat="1" applyFont="1" applyAlignment="1">
      <alignment horizontal="right"/>
    </xf>
    <xf numFmtId="0" fontId="17" fillId="2" borderId="4" xfId="0" applyFont="1" applyFill="1" applyBorder="1" applyAlignment="1">
      <alignment vertical="center"/>
    </xf>
    <xf numFmtId="0" fontId="17" fillId="2" borderId="3" xfId="0" applyFont="1" applyFill="1" applyBorder="1" applyAlignment="1">
      <alignment vertical="center"/>
    </xf>
    <xf numFmtId="0" fontId="18" fillId="2" borderId="3" xfId="0" applyFont="1" applyFill="1" applyBorder="1" applyAlignment="1">
      <alignment vertical="center"/>
    </xf>
    <xf numFmtId="0" fontId="18" fillId="2" borderId="5" xfId="0" applyFont="1" applyFill="1" applyBorder="1" applyAlignment="1">
      <alignment vertical="center"/>
    </xf>
    <xf numFmtId="0" fontId="18" fillId="0" borderId="0" xfId="0" applyFont="1"/>
    <xf numFmtId="0" fontId="8" fillId="0" borderId="3" xfId="0" applyFont="1" applyBorder="1"/>
    <xf numFmtId="0" fontId="7" fillId="0" borderId="3" xfId="0" applyFont="1" applyBorder="1"/>
    <xf numFmtId="0" fontId="7" fillId="0" borderId="10" xfId="0" applyFont="1" applyBorder="1" applyAlignment="1">
      <alignment horizontal="left" vertical="center" indent="1"/>
    </xf>
    <xf numFmtId="0" fontId="7" fillId="0" borderId="11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7" fillId="0" borderId="6" xfId="0" applyFont="1" applyBorder="1" applyAlignment="1">
      <alignment horizontal="left" vertical="center" indent="1"/>
    </xf>
    <xf numFmtId="0" fontId="8" fillId="2" borderId="11" xfId="0" applyFont="1" applyFill="1" applyBorder="1" applyAlignment="1">
      <alignment vertical="center"/>
    </xf>
    <xf numFmtId="0" fontId="8" fillId="0" borderId="14" xfId="0" applyFont="1" applyBorder="1"/>
    <xf numFmtId="0" fontId="16" fillId="2" borderId="10" xfId="0" applyFont="1" applyFill="1" applyBorder="1" applyAlignment="1">
      <alignment vertical="center"/>
    </xf>
    <xf numFmtId="0" fontId="6" fillId="2" borderId="11" xfId="0" applyFont="1" applyFill="1" applyBorder="1" applyAlignment="1">
      <alignment vertical="center"/>
    </xf>
    <xf numFmtId="0" fontId="6" fillId="0" borderId="25" xfId="0" applyFont="1" applyBorder="1"/>
    <xf numFmtId="0" fontId="7" fillId="0" borderId="28" xfId="0" applyFont="1" applyBorder="1" applyAlignment="1">
      <alignment horizontal="center" vertical="center"/>
    </xf>
    <xf numFmtId="0" fontId="6" fillId="2" borderId="32" xfId="0" applyFont="1" applyFill="1" applyBorder="1" applyAlignment="1">
      <alignment vertical="center"/>
    </xf>
    <xf numFmtId="0" fontId="6" fillId="2" borderId="33" xfId="0" applyFont="1" applyFill="1" applyBorder="1" applyAlignment="1">
      <alignment vertical="center"/>
    </xf>
    <xf numFmtId="43" fontId="28" fillId="0" borderId="0" xfId="16"/>
    <xf numFmtId="4" fontId="6" fillId="0" borderId="27" xfId="4" applyNumberFormat="1" applyFont="1" applyBorder="1" applyAlignment="1">
      <alignment horizontal="right" wrapText="1"/>
    </xf>
    <xf numFmtId="4" fontId="6" fillId="0" borderId="27" xfId="17" applyNumberFormat="1" applyFont="1" applyBorder="1" applyAlignment="1">
      <alignment horizontal="right" wrapText="1"/>
    </xf>
    <xf numFmtId="4" fontId="10" fillId="0" borderId="19" xfId="4" applyNumberFormat="1" applyFont="1" applyBorder="1" applyAlignment="1">
      <alignment horizontal="right"/>
    </xf>
    <xf numFmtId="4" fontId="10" fillId="0" borderId="19" xfId="17" applyNumberFormat="1" applyFont="1" applyBorder="1" applyAlignment="1">
      <alignment horizontal="right"/>
    </xf>
    <xf numFmtId="0" fontId="8" fillId="0" borderId="11" xfId="0" applyFont="1" applyBorder="1" applyAlignment="1">
      <alignment vertical="center"/>
    </xf>
    <xf numFmtId="0" fontId="7" fillId="0" borderId="12" xfId="0" applyFont="1" applyBorder="1" applyAlignment="1">
      <alignment vertical="center"/>
    </xf>
    <xf numFmtId="0" fontId="8" fillId="2" borderId="2" xfId="0" applyFont="1" applyFill="1" applyBorder="1" applyAlignment="1">
      <alignment vertical="center"/>
    </xf>
    <xf numFmtId="0" fontId="13" fillId="0" borderId="11" xfId="0" applyFont="1" applyBorder="1" applyAlignment="1">
      <alignment horizontal="center" vertical="center"/>
    </xf>
    <xf numFmtId="2" fontId="7" fillId="0" borderId="11" xfId="0" applyNumberFormat="1" applyFont="1" applyBorder="1" applyAlignment="1">
      <alignment horizontal="right"/>
    </xf>
    <xf numFmtId="0" fontId="13" fillId="0" borderId="0" xfId="0" applyFont="1" applyAlignment="1">
      <alignment horizontal="center" vertical="center"/>
    </xf>
    <xf numFmtId="2" fontId="7" fillId="0" borderId="0" xfId="0" applyNumberFormat="1" applyFont="1" applyAlignment="1">
      <alignment horizontal="right"/>
    </xf>
    <xf numFmtId="0" fontId="7" fillId="0" borderId="2" xfId="0" applyFont="1" applyBorder="1" applyAlignment="1">
      <alignment horizontal="left"/>
    </xf>
    <xf numFmtId="0" fontId="13" fillId="0" borderId="14" xfId="0" applyFont="1" applyBorder="1" applyAlignment="1">
      <alignment horizontal="left"/>
    </xf>
    <xf numFmtId="0" fontId="13" fillId="0" borderId="14" xfId="0" applyFont="1" applyBorder="1" applyAlignment="1">
      <alignment horizontal="center" vertical="center"/>
    </xf>
    <xf numFmtId="2" fontId="7" fillId="0" borderId="14" xfId="0" applyNumberFormat="1" applyFont="1" applyBorder="1" applyAlignment="1">
      <alignment horizontal="right"/>
    </xf>
    <xf numFmtId="49" fontId="10" fillId="0" borderId="18" xfId="4" applyNumberFormat="1" applyFont="1" applyBorder="1" applyAlignment="1">
      <alignment horizontal="left" vertical="top" wrapText="1"/>
    </xf>
    <xf numFmtId="49" fontId="7" fillId="0" borderId="27" xfId="4" applyNumberFormat="1" applyFont="1" applyBorder="1" applyAlignment="1">
      <alignment horizontal="center" wrapText="1"/>
    </xf>
    <xf numFmtId="49" fontId="10" fillId="0" borderId="19" xfId="4" applyNumberFormat="1" applyFont="1" applyBorder="1" applyAlignment="1">
      <alignment horizontal="center"/>
    </xf>
    <xf numFmtId="0" fontId="8" fillId="0" borderId="35" xfId="4" applyFont="1" applyBorder="1" applyAlignment="1">
      <alignment horizontal="center" wrapText="1"/>
    </xf>
    <xf numFmtId="2" fontId="11" fillId="0" borderId="27" xfId="4" applyNumberFormat="1" applyFont="1" applyBorder="1" applyAlignment="1">
      <alignment horizontal="center" wrapText="1"/>
    </xf>
    <xf numFmtId="4" fontId="11" fillId="0" borderId="27" xfId="17" applyNumberFormat="1" applyFont="1" applyBorder="1" applyAlignment="1">
      <alignment horizontal="right" wrapText="1"/>
    </xf>
    <xf numFmtId="4" fontId="11" fillId="0" borderId="36" xfId="17" applyNumberFormat="1" applyFont="1" applyBorder="1" applyAlignment="1">
      <alignment horizontal="right" wrapText="1"/>
    </xf>
    <xf numFmtId="43" fontId="20" fillId="0" borderId="17" xfId="16" applyFont="1" applyBorder="1" applyAlignment="1">
      <alignment horizontal="right" wrapText="1"/>
    </xf>
    <xf numFmtId="49" fontId="10" fillId="0" borderId="19" xfId="4" applyNumberFormat="1" applyFont="1" applyBorder="1" applyAlignment="1">
      <alignment horizontal="left" vertical="top" wrapText="1" indent="1"/>
    </xf>
    <xf numFmtId="166" fontId="7" fillId="0" borderId="19" xfId="0" applyNumberFormat="1" applyFont="1" applyBorder="1" applyAlignment="1">
      <alignment horizontal="right"/>
    </xf>
    <xf numFmtId="166" fontId="10" fillId="0" borderId="19" xfId="4" applyNumberFormat="1" applyFont="1" applyBorder="1" applyAlignment="1">
      <alignment horizontal="right"/>
    </xf>
    <xf numFmtId="166" fontId="10" fillId="0" borderId="19" xfId="0" applyNumberFormat="1" applyFont="1" applyBorder="1" applyAlignment="1">
      <alignment horizontal="right"/>
    </xf>
    <xf numFmtId="0" fontId="14" fillId="0" borderId="0" xfId="0" applyFont="1" applyAlignment="1">
      <alignment horizontal="left"/>
    </xf>
    <xf numFmtId="0" fontId="7" fillId="0" borderId="13" xfId="0" applyFont="1" applyBorder="1" applyAlignment="1">
      <alignment vertical="center"/>
    </xf>
    <xf numFmtId="0" fontId="19" fillId="0" borderId="13" xfId="0" applyFont="1" applyBorder="1" applyAlignment="1">
      <alignment vertical="center"/>
    </xf>
    <xf numFmtId="49" fontId="16" fillId="3" borderId="18" xfId="4" applyNumberFormat="1" applyFont="1" applyFill="1" applyBorder="1" applyAlignment="1">
      <alignment horizontal="left" vertical="top" wrapText="1"/>
    </xf>
    <xf numFmtId="49" fontId="12" fillId="3" borderId="19" xfId="4" applyNumberFormat="1" applyFont="1" applyFill="1" applyBorder="1" applyAlignment="1">
      <alignment horizontal="left" vertical="top" wrapText="1" indent="1"/>
    </xf>
    <xf numFmtId="49" fontId="15" fillId="3" borderId="19" xfId="4" applyNumberFormat="1" applyFont="1" applyFill="1" applyBorder="1" applyAlignment="1">
      <alignment horizontal="center"/>
    </xf>
    <xf numFmtId="166" fontId="15" fillId="3" borderId="19" xfId="4" applyNumberFormat="1" applyFont="1" applyFill="1" applyBorder="1" applyAlignment="1">
      <alignment horizontal="right"/>
    </xf>
    <xf numFmtId="4" fontId="15" fillId="3" borderId="19" xfId="4" applyNumberFormat="1" applyFont="1" applyFill="1" applyBorder="1" applyAlignment="1">
      <alignment horizontal="right"/>
    </xf>
    <xf numFmtId="49" fontId="11" fillId="4" borderId="18" xfId="4" applyNumberFormat="1" applyFont="1" applyFill="1" applyBorder="1" applyAlignment="1">
      <alignment horizontal="left" vertical="top"/>
    </xf>
    <xf numFmtId="49" fontId="11" fillId="4" borderId="19" xfId="4" applyNumberFormat="1" applyFont="1" applyFill="1" applyBorder="1" applyAlignment="1">
      <alignment horizontal="left" vertical="top" wrapText="1" indent="1"/>
    </xf>
    <xf numFmtId="49" fontId="10" fillId="4" borderId="19" xfId="4" applyNumberFormat="1" applyFont="1" applyFill="1" applyBorder="1" applyAlignment="1">
      <alignment horizontal="center" wrapText="1"/>
    </xf>
    <xf numFmtId="166" fontId="10" fillId="4" borderId="19" xfId="4" applyNumberFormat="1" applyFont="1" applyFill="1" applyBorder="1" applyAlignment="1">
      <alignment horizontal="right" wrapText="1"/>
    </xf>
    <xf numFmtId="4" fontId="10" fillId="4" borderId="19" xfId="4" applyNumberFormat="1" applyFont="1" applyFill="1" applyBorder="1" applyAlignment="1">
      <alignment horizontal="right"/>
    </xf>
    <xf numFmtId="164" fontId="7" fillId="0" borderId="23" xfId="0" applyNumberFormat="1" applyFont="1" applyBorder="1" applyAlignment="1">
      <alignment horizontal="right"/>
    </xf>
    <xf numFmtId="0" fontId="6" fillId="2" borderId="14" xfId="0" applyFont="1" applyFill="1" applyBorder="1" applyAlignment="1">
      <alignment vertical="center"/>
    </xf>
    <xf numFmtId="166" fontId="6" fillId="2" borderId="14" xfId="0" applyNumberFormat="1" applyFont="1" applyFill="1" applyBorder="1" applyAlignment="1">
      <alignment vertical="center"/>
    </xf>
    <xf numFmtId="0" fontId="8" fillId="2" borderId="14" xfId="0" applyFont="1" applyFill="1" applyBorder="1" applyAlignment="1">
      <alignment vertical="center"/>
    </xf>
    <xf numFmtId="0" fontId="8" fillId="2" borderId="15" xfId="0" applyFont="1" applyFill="1" applyBorder="1" applyAlignment="1">
      <alignment vertical="center"/>
    </xf>
    <xf numFmtId="49" fontId="7" fillId="0" borderId="22" xfId="4" applyNumberFormat="1" applyFont="1" applyBorder="1" applyAlignment="1">
      <alignment horizontal="left" vertical="top" wrapText="1"/>
    </xf>
    <xf numFmtId="49" fontId="7" fillId="0" borderId="23" xfId="4" applyNumberFormat="1" applyFont="1" applyBorder="1" applyAlignment="1">
      <alignment horizontal="left" vertical="top" wrapText="1" indent="1"/>
    </xf>
    <xf numFmtId="49" fontId="7" fillId="0" borderId="23" xfId="4" applyNumberFormat="1" applyFont="1" applyBorder="1" applyAlignment="1">
      <alignment horizontal="center"/>
    </xf>
    <xf numFmtId="166" fontId="7" fillId="0" borderId="23" xfId="4" applyNumberFormat="1" applyFont="1" applyBorder="1" applyAlignment="1">
      <alignment horizontal="right"/>
    </xf>
    <xf numFmtId="164" fontId="10" fillId="0" borderId="23" xfId="4" applyNumberFormat="1" applyFont="1" applyBorder="1" applyAlignment="1">
      <alignment horizontal="right"/>
    </xf>
    <xf numFmtId="43" fontId="0" fillId="0" borderId="0" xfId="0" applyNumberFormat="1"/>
    <xf numFmtId="166" fontId="7" fillId="0" borderId="19" xfId="0" applyNumberFormat="1" applyFont="1" applyFill="1" applyBorder="1" applyAlignment="1">
      <alignment horizontal="right"/>
    </xf>
    <xf numFmtId="0" fontId="14" fillId="0" borderId="14" xfId="0" applyFont="1" applyBorder="1" applyAlignment="1">
      <alignment vertical="center"/>
    </xf>
    <xf numFmtId="10" fontId="7" fillId="0" borderId="19" xfId="0" applyNumberFormat="1" applyFont="1" applyFill="1" applyBorder="1" applyAlignment="1">
      <alignment horizontal="right"/>
    </xf>
    <xf numFmtId="166" fontId="10" fillId="0" borderId="19" xfId="0" applyNumberFormat="1" applyFont="1" applyFill="1" applyBorder="1" applyAlignment="1">
      <alignment horizontal="right"/>
    </xf>
    <xf numFmtId="166" fontId="10" fillId="0" borderId="6" xfId="4" applyNumberFormat="1" applyFont="1" applyBorder="1" applyAlignment="1">
      <alignment horizontal="right"/>
    </xf>
    <xf numFmtId="0" fontId="13" fillId="0" borderId="0" xfId="0" applyFont="1" applyBorder="1" applyAlignment="1">
      <alignment horizontal="left"/>
    </xf>
    <xf numFmtId="0" fontId="0" fillId="0" borderId="0" xfId="0" applyBorder="1"/>
    <xf numFmtId="2" fontId="7" fillId="0" borderId="0" xfId="0" applyNumberFormat="1" applyFont="1" applyBorder="1" applyAlignment="1">
      <alignment horizontal="right"/>
    </xf>
    <xf numFmtId="0" fontId="7" fillId="0" borderId="25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/>
    </xf>
    <xf numFmtId="0" fontId="7" fillId="0" borderId="30" xfId="0" applyFont="1" applyFill="1" applyBorder="1" applyAlignment="1">
      <alignment horizontal="center" vertical="center"/>
    </xf>
    <xf numFmtId="0" fontId="7" fillId="0" borderId="23" xfId="0" applyFont="1" applyFill="1" applyBorder="1" applyAlignment="1">
      <alignment horizontal="center" vertical="center"/>
    </xf>
    <xf numFmtId="10" fontId="7" fillId="0" borderId="30" xfId="0" applyNumberFormat="1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4" fontId="7" fillId="0" borderId="30" xfId="0" applyNumberFormat="1" applyFont="1" applyFill="1" applyBorder="1" applyAlignment="1">
      <alignment horizontal="center" vertical="center"/>
    </xf>
    <xf numFmtId="0" fontId="7" fillId="0" borderId="31" xfId="0" applyFont="1" applyFill="1" applyBorder="1" applyAlignment="1">
      <alignment horizontal="center" vertical="center"/>
    </xf>
    <xf numFmtId="4" fontId="11" fillId="4" borderId="19" xfId="16" applyNumberFormat="1" applyFont="1" applyFill="1" applyBorder="1" applyAlignment="1">
      <alignment wrapText="1"/>
    </xf>
    <xf numFmtId="49" fontId="16" fillId="0" borderId="0" xfId="0" applyNumberFormat="1" applyFont="1" applyBorder="1" applyAlignment="1">
      <alignment vertical="top"/>
    </xf>
    <xf numFmtId="0" fontId="7" fillId="0" borderId="0" xfId="0" applyFont="1" applyBorder="1" applyAlignment="1">
      <alignment vertical="center"/>
    </xf>
    <xf numFmtId="0" fontId="8" fillId="0" borderId="0" xfId="0" applyFont="1" applyBorder="1" applyAlignment="1">
      <alignment vertical="center"/>
    </xf>
    <xf numFmtId="49" fontId="16" fillId="0" borderId="0" xfId="0" applyNumberFormat="1" applyFont="1" applyBorder="1" applyAlignment="1">
      <alignment horizontal="left" vertical="top"/>
    </xf>
    <xf numFmtId="0" fontId="16" fillId="0" borderId="0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8" fillId="2" borderId="0" xfId="0" applyFont="1" applyFill="1" applyBorder="1" applyAlignment="1">
      <alignment vertical="center"/>
    </xf>
    <xf numFmtId="4" fontId="12" fillId="3" borderId="19" xfId="16" applyNumberFormat="1" applyFont="1" applyFill="1" applyBorder="1" applyAlignment="1"/>
    <xf numFmtId="4" fontId="10" fillId="0" borderId="19" xfId="17" applyNumberFormat="1" applyFont="1" applyBorder="1" applyAlignment="1"/>
    <xf numFmtId="4" fontId="10" fillId="0" borderId="39" xfId="17" applyNumberFormat="1" applyFont="1" applyBorder="1" applyAlignment="1"/>
    <xf numFmtId="49" fontId="11" fillId="5" borderId="18" xfId="4" applyNumberFormat="1" applyFont="1" applyFill="1" applyBorder="1" applyAlignment="1">
      <alignment horizontal="left" vertical="top" wrapText="1"/>
    </xf>
    <xf numFmtId="0" fontId="10" fillId="0" borderId="18" xfId="4" applyFont="1" applyFill="1" applyBorder="1" applyAlignment="1">
      <alignment horizontal="left" vertical="top"/>
    </xf>
    <xf numFmtId="4" fontId="10" fillId="0" borderId="19" xfId="4" applyNumberFormat="1" applyFont="1" applyFill="1" applyBorder="1" applyAlignment="1">
      <alignment horizontal="center"/>
    </xf>
    <xf numFmtId="166" fontId="10" fillId="0" borderId="39" xfId="0" applyNumberFormat="1" applyFont="1" applyBorder="1" applyAlignment="1">
      <alignment horizontal="right"/>
    </xf>
    <xf numFmtId="4" fontId="34" fillId="0" borderId="19" xfId="0" applyNumberFormat="1" applyFont="1" applyBorder="1" applyAlignment="1">
      <alignment horizontal="right"/>
    </xf>
    <xf numFmtId="4" fontId="34" fillId="0" borderId="42" xfId="0" applyNumberFormat="1" applyFont="1" applyBorder="1" applyAlignment="1">
      <alignment horizontal="right"/>
    </xf>
    <xf numFmtId="49" fontId="11" fillId="5" borderId="17" xfId="4" applyNumberFormat="1" applyFont="1" applyFill="1" applyBorder="1" applyAlignment="1">
      <alignment horizontal="left" vertical="top" wrapText="1" indent="1"/>
    </xf>
    <xf numFmtId="166" fontId="10" fillId="0" borderId="43" xfId="0" applyNumberFormat="1" applyFont="1" applyBorder="1" applyAlignment="1">
      <alignment horizontal="right"/>
    </xf>
    <xf numFmtId="4" fontId="7" fillId="0" borderId="42" xfId="0" applyNumberFormat="1" applyFont="1" applyBorder="1" applyAlignment="1">
      <alignment horizontal="right"/>
    </xf>
    <xf numFmtId="4" fontId="7" fillId="0" borderId="44" xfId="0" applyNumberFormat="1" applyFont="1" applyBorder="1" applyAlignment="1">
      <alignment horizontal="right"/>
    </xf>
    <xf numFmtId="4" fontId="7" fillId="0" borderId="43" xfId="0" applyNumberFormat="1" applyFont="1" applyBorder="1" applyAlignment="1">
      <alignment horizontal="right"/>
    </xf>
    <xf numFmtId="0" fontId="0" fillId="0" borderId="11" xfId="0" applyBorder="1"/>
    <xf numFmtId="0" fontId="0" fillId="0" borderId="10" xfId="0" applyBorder="1"/>
    <xf numFmtId="0" fontId="6" fillId="2" borderId="16" xfId="0" applyFont="1" applyFill="1" applyBorder="1" applyAlignment="1">
      <alignment vertical="center"/>
    </xf>
    <xf numFmtId="0" fontId="7" fillId="0" borderId="7" xfId="0" applyFont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30" fillId="0" borderId="45" xfId="0" applyFont="1" applyBorder="1"/>
    <xf numFmtId="43" fontId="31" fillId="3" borderId="46" xfId="20" applyFont="1" applyFill="1" applyBorder="1" applyAlignment="1">
      <alignment horizontal="right"/>
    </xf>
    <xf numFmtId="0" fontId="30" fillId="0" borderId="46" xfId="0" applyFont="1" applyBorder="1" applyAlignment="1"/>
    <xf numFmtId="49" fontId="32" fillId="0" borderId="46" xfId="0" applyNumberFormat="1" applyFont="1" applyBorder="1" applyAlignment="1">
      <alignment horizontal="left" wrapText="1"/>
    </xf>
    <xf numFmtId="49" fontId="32" fillId="0" borderId="46" xfId="0" applyNumberFormat="1" applyFont="1" applyFill="1" applyBorder="1" applyAlignment="1">
      <alignment horizontal="left" wrapText="1"/>
    </xf>
    <xf numFmtId="0" fontId="30" fillId="0" borderId="47" xfId="0" applyFont="1" applyBorder="1" applyAlignment="1">
      <alignment horizontal="left"/>
    </xf>
    <xf numFmtId="49" fontId="16" fillId="0" borderId="13" xfId="0" applyNumberFormat="1" applyFont="1" applyBorder="1" applyAlignment="1">
      <alignment vertical="center"/>
    </xf>
    <xf numFmtId="0" fontId="13" fillId="0" borderId="13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8" fillId="2" borderId="6" xfId="0" applyFont="1" applyFill="1" applyBorder="1" applyAlignment="1">
      <alignment vertical="center"/>
    </xf>
    <xf numFmtId="0" fontId="6" fillId="2" borderId="0" xfId="0" applyFont="1" applyFill="1" applyBorder="1" applyAlignment="1">
      <alignment vertical="center"/>
    </xf>
    <xf numFmtId="0" fontId="29" fillId="0" borderId="37" xfId="0" applyFont="1" applyBorder="1"/>
    <xf numFmtId="10" fontId="16" fillId="3" borderId="38" xfId="0" applyNumberFormat="1" applyFont="1" applyFill="1" applyBorder="1" applyAlignment="1">
      <alignment horizontal="center"/>
    </xf>
    <xf numFmtId="0" fontId="33" fillId="0" borderId="20" xfId="0" applyFont="1" applyBorder="1" applyAlignment="1"/>
    <xf numFmtId="10" fontId="8" fillId="3" borderId="38" xfId="0" applyNumberFormat="1" applyFont="1" applyFill="1" applyBorder="1" applyAlignment="1">
      <alignment horizontal="center"/>
    </xf>
    <xf numFmtId="10" fontId="7" fillId="0" borderId="20" xfId="0" applyNumberFormat="1" applyFont="1" applyBorder="1" applyAlignment="1">
      <alignment horizontal="center"/>
    </xf>
    <xf numFmtId="0" fontId="10" fillId="0" borderId="24" xfId="0" applyFont="1" applyBorder="1" applyAlignment="1"/>
    <xf numFmtId="4" fontId="7" fillId="0" borderId="17" xfId="3" applyNumberFormat="1" applyFont="1" applyBorder="1" applyAlignment="1">
      <alignment horizontal="left" wrapText="1" indent="1"/>
    </xf>
    <xf numFmtId="0" fontId="6" fillId="0" borderId="0" xfId="0" applyFont="1" applyBorder="1"/>
    <xf numFmtId="2" fontId="7" fillId="0" borderId="15" xfId="0" applyNumberFormat="1" applyFont="1" applyBorder="1" applyAlignment="1">
      <alignment horizontal="right"/>
    </xf>
    <xf numFmtId="0" fontId="8" fillId="2" borderId="4" xfId="0" applyFont="1" applyFill="1" applyBorder="1" applyAlignment="1">
      <alignment vertical="center"/>
    </xf>
    <xf numFmtId="4" fontId="7" fillId="0" borderId="18" xfId="0" applyNumberFormat="1" applyFont="1" applyBorder="1" applyAlignment="1">
      <alignment horizontal="right"/>
    </xf>
    <xf numFmtId="4" fontId="7" fillId="0" borderId="21" xfId="0" applyNumberFormat="1" applyFont="1" applyBorder="1" applyAlignment="1">
      <alignment horizontal="right"/>
    </xf>
    <xf numFmtId="0" fontId="7" fillId="0" borderId="0" xfId="0" applyFont="1" applyBorder="1" applyAlignment="1">
      <alignment horizontal="left" indent="1"/>
    </xf>
    <xf numFmtId="0" fontId="35" fillId="0" borderId="0" xfId="0" applyFont="1" applyAlignment="1">
      <alignment horizontal="left" vertical="center" readingOrder="1"/>
    </xf>
    <xf numFmtId="0" fontId="39" fillId="0" borderId="0" xfId="0" applyFont="1" applyAlignment="1">
      <alignment horizontal="left" vertical="center" readingOrder="1"/>
    </xf>
    <xf numFmtId="0" fontId="37" fillId="0" borderId="0" xfId="0" applyFont="1" applyAlignment="1">
      <alignment horizontal="left" vertical="center" readingOrder="1"/>
    </xf>
    <xf numFmtId="0" fontId="38" fillId="0" borderId="0" xfId="0" applyFont="1"/>
    <xf numFmtId="0" fontId="40" fillId="0" borderId="0" xfId="0" applyFont="1"/>
    <xf numFmtId="0" fontId="41" fillId="0" borderId="0" xfId="0" applyFont="1"/>
    <xf numFmtId="4" fontId="2" fillId="0" borderId="16" xfId="3" applyNumberFormat="1" applyFont="1" applyBorder="1" applyAlignment="1">
      <alignment horizontal="left" wrapText="1" indent="1"/>
    </xf>
    <xf numFmtId="49" fontId="44" fillId="4" borderId="16" xfId="4" applyNumberFormat="1" applyFont="1" applyFill="1" applyBorder="1" applyAlignment="1">
      <alignment vertical="center"/>
    </xf>
    <xf numFmtId="0" fontId="45" fillId="0" borderId="16" xfId="4" applyFont="1" applyFill="1" applyBorder="1" applyAlignment="1">
      <alignment horizontal="left" vertical="top"/>
    </xf>
    <xf numFmtId="0" fontId="41" fillId="0" borderId="16" xfId="0" applyFont="1" applyBorder="1"/>
    <xf numFmtId="0" fontId="43" fillId="6" borderId="16" xfId="0" applyFont="1" applyFill="1" applyBorder="1" applyAlignment="1">
      <alignment horizontal="center" vertical="center"/>
    </xf>
    <xf numFmtId="0" fontId="40" fillId="6" borderId="16" xfId="0" applyFont="1" applyFill="1" applyBorder="1" applyAlignment="1">
      <alignment horizontal="center" vertical="center" wrapText="1"/>
    </xf>
    <xf numFmtId="0" fontId="41" fillId="0" borderId="0" xfId="0" applyFont="1" applyAlignment="1">
      <alignment horizontal="left"/>
    </xf>
    <xf numFmtId="0" fontId="35" fillId="0" borderId="0" xfId="0" applyFont="1" applyAlignment="1">
      <alignment horizontal="left" vertical="center" wrapText="1" readingOrder="1"/>
    </xf>
    <xf numFmtId="0" fontId="40" fillId="0" borderId="0" xfId="0" applyFont="1" applyAlignment="1">
      <alignment horizontal="center"/>
    </xf>
    <xf numFmtId="0" fontId="41" fillId="0" borderId="0" xfId="0" applyFont="1" applyAlignment="1">
      <alignment horizontal="left"/>
    </xf>
    <xf numFmtId="0" fontId="35" fillId="0" borderId="0" xfId="0" applyFont="1" applyAlignment="1">
      <alignment horizontal="left" vertical="center" readingOrder="1"/>
    </xf>
    <xf numFmtId="0" fontId="38" fillId="0" borderId="0" xfId="0" applyFont="1" applyAlignment="1">
      <alignment horizontal="justify" wrapText="1"/>
    </xf>
    <xf numFmtId="0" fontId="38" fillId="0" borderId="0" xfId="0" applyFont="1" applyAlignment="1">
      <alignment horizontal="left"/>
    </xf>
    <xf numFmtId="0" fontId="39" fillId="0" borderId="0" xfId="0" applyFont="1" applyAlignment="1">
      <alignment horizontal="left" vertical="center" readingOrder="1"/>
    </xf>
    <xf numFmtId="0" fontId="37" fillId="0" borderId="0" xfId="0" applyFont="1" applyAlignment="1">
      <alignment horizontal="left" vertical="center" readingOrder="1"/>
    </xf>
    <xf numFmtId="0" fontId="41" fillId="0" borderId="0" xfId="0" applyFont="1" applyAlignment="1">
      <alignment horizontal="justify" wrapText="1"/>
    </xf>
    <xf numFmtId="0" fontId="39" fillId="0" borderId="0" xfId="0" applyFont="1" applyAlignment="1">
      <alignment vertical="center" readingOrder="1"/>
    </xf>
    <xf numFmtId="0" fontId="41" fillId="0" borderId="0" xfId="0" applyFont="1" applyFill="1" applyAlignment="1">
      <alignment horizontal="justify" wrapText="1"/>
    </xf>
    <xf numFmtId="0" fontId="40" fillId="0" borderId="0" xfId="0" applyFont="1" applyAlignment="1">
      <alignment horizontal="left" vertical="center"/>
    </xf>
    <xf numFmtId="49" fontId="16" fillId="0" borderId="0" xfId="0" applyNumberFormat="1" applyFont="1" applyBorder="1" applyAlignment="1">
      <alignment horizontal="left" vertical="center"/>
    </xf>
    <xf numFmtId="49" fontId="16" fillId="0" borderId="13" xfId="0" applyNumberFormat="1" applyFont="1" applyBorder="1" applyAlignment="1">
      <alignment horizontal="left" vertical="center"/>
    </xf>
    <xf numFmtId="49" fontId="16" fillId="0" borderId="6" xfId="0" applyNumberFormat="1" applyFont="1" applyBorder="1" applyAlignment="1">
      <alignment horizontal="left" vertical="top" indent="1"/>
    </xf>
    <xf numFmtId="49" fontId="16" fillId="0" borderId="0" xfId="0" applyNumberFormat="1" applyFont="1" applyBorder="1" applyAlignment="1">
      <alignment horizontal="left" vertical="top" indent="1"/>
    </xf>
    <xf numFmtId="169" fontId="16" fillId="0" borderId="0" xfId="0" applyNumberFormat="1" applyFont="1" applyBorder="1" applyAlignment="1">
      <alignment horizontal="left" vertical="center"/>
    </xf>
    <xf numFmtId="0" fontId="7" fillId="0" borderId="36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/>
    </xf>
    <xf numFmtId="0" fontId="7" fillId="0" borderId="41" xfId="0" applyFont="1" applyFill="1" applyBorder="1" applyAlignment="1">
      <alignment horizontal="center" vertical="center"/>
    </xf>
    <xf numFmtId="0" fontId="7" fillId="0" borderId="40" xfId="0" applyFont="1" applyFill="1" applyBorder="1" applyAlignment="1">
      <alignment horizontal="center" vertical="center"/>
    </xf>
    <xf numFmtId="0" fontId="7" fillId="0" borderId="6" xfId="0" applyFont="1" applyBorder="1" applyAlignment="1">
      <alignment horizontal="left" indent="1"/>
    </xf>
    <xf numFmtId="0" fontId="7" fillId="0" borderId="0" xfId="0" applyFont="1" applyBorder="1" applyAlignment="1">
      <alignment horizontal="left" indent="1"/>
    </xf>
    <xf numFmtId="0" fontId="7" fillId="0" borderId="6" xfId="0" applyFont="1" applyBorder="1" applyAlignment="1">
      <alignment horizontal="center"/>
    </xf>
    <xf numFmtId="0" fontId="7" fillId="0" borderId="0" xfId="0" applyFont="1" applyBorder="1" applyAlignment="1">
      <alignment horizontal="center"/>
    </xf>
    <xf numFmtId="0" fontId="21" fillId="2" borderId="0" xfId="0" applyFont="1" applyFill="1" applyBorder="1" applyAlignment="1">
      <alignment vertical="center"/>
    </xf>
    <xf numFmtId="0" fontId="22" fillId="2" borderId="0" xfId="0" applyFont="1" applyFill="1" applyBorder="1" applyAlignment="1">
      <alignment vertical="center"/>
    </xf>
    <xf numFmtId="0" fontId="23" fillId="2" borderId="0" xfId="0" applyFont="1" applyFill="1" applyBorder="1" applyAlignment="1">
      <alignment vertical="center"/>
    </xf>
    <xf numFmtId="0" fontId="7" fillId="0" borderId="0" xfId="0" applyFont="1" applyBorder="1"/>
    <xf numFmtId="0" fontId="23" fillId="0" borderId="0" xfId="0" applyFont="1" applyBorder="1"/>
    <xf numFmtId="0" fontId="24" fillId="0" borderId="0" xfId="0" applyFont="1" applyBorder="1"/>
    <xf numFmtId="0" fontId="25" fillId="0" borderId="0" xfId="0" applyFont="1" applyBorder="1"/>
    <xf numFmtId="0" fontId="26" fillId="0" borderId="0" xfId="0" quotePrefix="1" applyFont="1" applyBorder="1"/>
  </cellXfs>
  <cellStyles count="22">
    <cellStyle name="Moeda 2" xfId="1" xr:uid="{00000000-0005-0000-0000-000000000000}"/>
    <cellStyle name="Moeda 3" xfId="2" xr:uid="{00000000-0005-0000-0000-000001000000}"/>
    <cellStyle name="Normal" xfId="0" builtinId="0"/>
    <cellStyle name="Normal 2" xfId="3" xr:uid="{00000000-0005-0000-0000-000003000000}"/>
    <cellStyle name="Normal 3" xfId="4" xr:uid="{00000000-0005-0000-0000-000004000000}"/>
    <cellStyle name="Normal 4" xfId="5" xr:uid="{00000000-0005-0000-0000-000005000000}"/>
    <cellStyle name="Normal 5" xfId="6" xr:uid="{00000000-0005-0000-0000-000006000000}"/>
    <cellStyle name="Normal 6" xfId="7" xr:uid="{00000000-0005-0000-0000-000007000000}"/>
    <cellStyle name="Normal 7" xfId="8" xr:uid="{00000000-0005-0000-0000-000008000000}"/>
    <cellStyle name="Normal 7 2" xfId="9" xr:uid="{00000000-0005-0000-0000-000009000000}"/>
    <cellStyle name="Separador de milhares 10" xfId="10" xr:uid="{00000000-0005-0000-0000-00000A000000}"/>
    <cellStyle name="Separador de milhares 14" xfId="11" xr:uid="{00000000-0005-0000-0000-00000B000000}"/>
    <cellStyle name="Separador de milhares 15" xfId="12" xr:uid="{00000000-0005-0000-0000-00000C000000}"/>
    <cellStyle name="Separador de milhares 8" xfId="13" xr:uid="{00000000-0005-0000-0000-00000D000000}"/>
    <cellStyle name="Separador de milhares 9" xfId="14" xr:uid="{00000000-0005-0000-0000-00000E000000}"/>
    <cellStyle name="Título 1 1" xfId="15" xr:uid="{00000000-0005-0000-0000-00000F000000}"/>
    <cellStyle name="Vírgula" xfId="16" builtinId="3"/>
    <cellStyle name="Vírgula 2" xfId="17" xr:uid="{00000000-0005-0000-0000-000011000000}"/>
    <cellStyle name="Vírgula 3" xfId="18" xr:uid="{00000000-0005-0000-0000-000012000000}"/>
    <cellStyle name="Vírgula 3 2" xfId="19" xr:uid="{00000000-0005-0000-0000-000013000000}"/>
    <cellStyle name="Vírgula 4" xfId="20" xr:uid="{00000000-0005-0000-0000-000014000000}"/>
    <cellStyle name="Vírgula 5" xfId="21" xr:uid="{00000000-0005-0000-0000-00001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3067050</xdr:colOff>
      <xdr:row>1</xdr:row>
      <xdr:rowOff>85725</xdr:rowOff>
    </xdr:from>
    <xdr:to>
      <xdr:col>4</xdr:col>
      <xdr:colOff>550545</xdr:colOff>
      <xdr:row>4</xdr:row>
      <xdr:rowOff>9525</xdr:rowOff>
    </xdr:to>
    <xdr:pic>
      <xdr:nvPicPr>
        <xdr:cNvPr id="2" name="Picture 52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b="28572"/>
        <a:stretch>
          <a:fillRect/>
        </a:stretch>
      </xdr:blipFill>
      <xdr:spPr bwMode="auto">
        <a:xfrm>
          <a:off x="3638550" y="257175"/>
          <a:ext cx="2017395" cy="438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1438275</xdr:colOff>
          <xdr:row>51</xdr:row>
          <xdr:rowOff>123825</xdr:rowOff>
        </xdr:from>
        <xdr:to>
          <xdr:col>2</xdr:col>
          <xdr:colOff>1752600</xdr:colOff>
          <xdr:row>52</xdr:row>
          <xdr:rowOff>152400</xdr:rowOff>
        </xdr:to>
        <xdr:sp macro="" textlink="">
          <xdr:nvSpPr>
            <xdr:cNvPr id="5121" name="Check Box 111" hidden="1">
              <a:extLst>
                <a:ext uri="{63B3BB69-23CF-44E3-9099-C40C66FF867C}">
                  <a14:compatExt spid="_x0000_s5121"/>
                </a:ext>
                <a:ext uri="{FF2B5EF4-FFF2-40B4-BE49-F238E27FC236}">
                  <a16:creationId xmlns:a16="http://schemas.microsoft.com/office/drawing/2014/main" id="{00000000-0008-0000-0100-000001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571500</xdr:colOff>
          <xdr:row>50</xdr:row>
          <xdr:rowOff>104775</xdr:rowOff>
        </xdr:from>
        <xdr:to>
          <xdr:col>2</xdr:col>
          <xdr:colOff>581025</xdr:colOff>
          <xdr:row>51</xdr:row>
          <xdr:rowOff>152400</xdr:rowOff>
        </xdr:to>
        <xdr:sp macro="" textlink="">
          <xdr:nvSpPr>
            <xdr:cNvPr id="5122" name="Check Box 112" hidden="1">
              <a:extLst>
                <a:ext uri="{63B3BB69-23CF-44E3-9099-C40C66FF867C}">
                  <a14:compatExt spid="_x0000_s5122"/>
                </a:ext>
                <a:ext uri="{FF2B5EF4-FFF2-40B4-BE49-F238E27FC236}">
                  <a16:creationId xmlns:a16="http://schemas.microsoft.com/office/drawing/2014/main" id="{00000000-0008-0000-0100-000002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561975</xdr:colOff>
          <xdr:row>51</xdr:row>
          <xdr:rowOff>95250</xdr:rowOff>
        </xdr:from>
        <xdr:to>
          <xdr:col>2</xdr:col>
          <xdr:colOff>581025</xdr:colOff>
          <xdr:row>52</xdr:row>
          <xdr:rowOff>152400</xdr:rowOff>
        </xdr:to>
        <xdr:sp macro="" textlink="">
          <xdr:nvSpPr>
            <xdr:cNvPr id="5123" name="Check Box 113" hidden="1">
              <a:extLst>
                <a:ext uri="{63B3BB69-23CF-44E3-9099-C40C66FF867C}">
                  <a14:compatExt spid="_x0000_s5123"/>
                </a:ext>
                <a:ext uri="{FF2B5EF4-FFF2-40B4-BE49-F238E27FC236}">
                  <a16:creationId xmlns:a16="http://schemas.microsoft.com/office/drawing/2014/main" id="{00000000-0008-0000-0100-000003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1438275</xdr:colOff>
          <xdr:row>50</xdr:row>
          <xdr:rowOff>123825</xdr:rowOff>
        </xdr:from>
        <xdr:to>
          <xdr:col>2</xdr:col>
          <xdr:colOff>1752600</xdr:colOff>
          <xdr:row>51</xdr:row>
          <xdr:rowOff>152400</xdr:rowOff>
        </xdr:to>
        <xdr:sp macro="" textlink="">
          <xdr:nvSpPr>
            <xdr:cNvPr id="5124" name="Check Box 111" hidden="1">
              <a:extLst>
                <a:ext uri="{63B3BB69-23CF-44E3-9099-C40C66FF867C}">
                  <a14:compatExt spid="_x0000_s5124"/>
                </a:ext>
                <a:ext uri="{FF2B5EF4-FFF2-40B4-BE49-F238E27FC236}">
                  <a16:creationId xmlns:a16="http://schemas.microsoft.com/office/drawing/2014/main" id="{00000000-0008-0000-0100-0000041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9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1A572B-DA61-413C-857D-DF33CC7B1EAD}">
  <dimension ref="A1:H55"/>
  <sheetViews>
    <sheetView tabSelected="1" workbookViewId="0">
      <selection activeCell="A14" sqref="A14"/>
    </sheetView>
  </sheetViews>
  <sheetFormatPr defaultRowHeight="15" x14ac:dyDescent="0.2"/>
  <cols>
    <col min="1" max="1" width="4.42578125" style="169" customWidth="1"/>
    <col min="2" max="2" width="54.85546875" style="169" customWidth="1"/>
    <col min="3" max="3" width="16.42578125" style="169" customWidth="1"/>
    <col min="4" max="4" width="18.5703125" style="169" customWidth="1"/>
    <col min="5" max="5" width="17.5703125" style="169" customWidth="1"/>
    <col min="6" max="6" width="18.5703125" style="169" customWidth="1"/>
    <col min="7" max="7" width="18.85546875" style="169" customWidth="1"/>
    <col min="8" max="8" width="9.140625" style="169" hidden="1" customWidth="1"/>
    <col min="9" max="16384" width="9.140625" style="169"/>
  </cols>
  <sheetData>
    <row r="1" spans="1:7" ht="15.75" x14ac:dyDescent="0.25">
      <c r="A1" s="178" t="s">
        <v>69</v>
      </c>
      <c r="B1" s="178"/>
    </row>
    <row r="2" spans="1:7" ht="15.75" x14ac:dyDescent="0.25">
      <c r="A2" s="168"/>
      <c r="B2" s="168"/>
    </row>
    <row r="3" spans="1:7" ht="15.75" x14ac:dyDescent="0.25">
      <c r="A3" s="178" t="s">
        <v>70</v>
      </c>
      <c r="B3" s="178"/>
    </row>
    <row r="4" spans="1:7" ht="15.75" x14ac:dyDescent="0.25">
      <c r="A4" s="168"/>
      <c r="B4" s="168"/>
    </row>
    <row r="5" spans="1:7" ht="15.75" x14ac:dyDescent="0.25">
      <c r="A5" s="178" t="s">
        <v>110</v>
      </c>
      <c r="B5" s="178"/>
    </row>
    <row r="7" spans="1:7" x14ac:dyDescent="0.2">
      <c r="A7" s="179" t="s">
        <v>71</v>
      </c>
      <c r="B7" s="179"/>
      <c r="C7" s="179"/>
      <c r="D7" s="179"/>
      <c r="E7" s="179"/>
      <c r="F7" s="179"/>
      <c r="G7" s="179"/>
    </row>
    <row r="8" spans="1:7" x14ac:dyDescent="0.2">
      <c r="A8" s="179" t="s">
        <v>72</v>
      </c>
      <c r="B8" s="179"/>
      <c r="C8" s="179"/>
      <c r="D8" s="179"/>
      <c r="E8" s="179"/>
      <c r="F8" s="179"/>
      <c r="G8" s="179"/>
    </row>
    <row r="9" spans="1:7" x14ac:dyDescent="0.2">
      <c r="A9" s="179" t="s">
        <v>73</v>
      </c>
      <c r="B9" s="179"/>
      <c r="C9" s="179"/>
      <c r="D9" s="179"/>
      <c r="E9" s="179"/>
      <c r="F9" s="179"/>
      <c r="G9" s="179"/>
    </row>
    <row r="10" spans="1:7" x14ac:dyDescent="0.2">
      <c r="A10" s="179" t="s">
        <v>74</v>
      </c>
      <c r="B10" s="179"/>
      <c r="C10" s="179"/>
      <c r="D10" s="179"/>
      <c r="E10" s="179"/>
      <c r="F10" s="179"/>
      <c r="G10" s="179"/>
    </row>
    <row r="11" spans="1:7" x14ac:dyDescent="0.2">
      <c r="A11" s="179" t="s">
        <v>75</v>
      </c>
      <c r="B11" s="179"/>
      <c r="C11" s="179"/>
      <c r="D11" s="179"/>
      <c r="E11" s="179"/>
      <c r="F11" s="179"/>
      <c r="G11" s="179"/>
    </row>
    <row r="12" spans="1:7" x14ac:dyDescent="0.2">
      <c r="A12" s="176"/>
      <c r="B12" s="176"/>
      <c r="C12" s="176"/>
      <c r="D12" s="176"/>
      <c r="E12" s="176"/>
      <c r="F12" s="176"/>
      <c r="G12" s="176"/>
    </row>
    <row r="13" spans="1:7" ht="36" customHeight="1" x14ac:dyDescent="0.2">
      <c r="A13" s="177" t="s">
        <v>111</v>
      </c>
      <c r="B13" s="177"/>
      <c r="C13" s="177"/>
      <c r="D13" s="177"/>
      <c r="E13" s="177"/>
      <c r="F13" s="177"/>
      <c r="G13" s="177"/>
    </row>
    <row r="15" spans="1:7" ht="15.75" x14ac:dyDescent="0.2">
      <c r="A15" s="180" t="s">
        <v>103</v>
      </c>
      <c r="B15" s="180"/>
      <c r="C15" s="180"/>
      <c r="D15" s="180"/>
      <c r="E15" s="180"/>
      <c r="F15" s="180"/>
      <c r="G15" s="180"/>
    </row>
    <row r="16" spans="1:7" ht="15.75" x14ac:dyDescent="0.2">
      <c r="A16" s="164"/>
    </row>
    <row r="17" spans="1:7" ht="15.75" x14ac:dyDescent="0.2">
      <c r="A17" s="164"/>
    </row>
    <row r="18" spans="1:7" ht="86.25" customHeight="1" x14ac:dyDescent="0.2">
      <c r="A18" s="171"/>
      <c r="B18" s="174" t="s">
        <v>83</v>
      </c>
      <c r="C18" s="174" t="s">
        <v>84</v>
      </c>
      <c r="D18" s="175" t="s">
        <v>85</v>
      </c>
      <c r="E18" s="175" t="s">
        <v>86</v>
      </c>
      <c r="F18" s="175" t="s">
        <v>87</v>
      </c>
      <c r="G18" s="175" t="s">
        <v>88</v>
      </c>
    </row>
    <row r="19" spans="1:7" ht="63.75" customHeight="1" x14ac:dyDescent="0.2">
      <c r="A19" s="172">
        <v>1</v>
      </c>
      <c r="B19" s="170" t="s">
        <v>89</v>
      </c>
      <c r="C19" s="173"/>
      <c r="D19" s="173"/>
      <c r="E19" s="173"/>
      <c r="F19" s="173"/>
      <c r="G19" s="173"/>
    </row>
    <row r="20" spans="1:7" ht="51" x14ac:dyDescent="0.2">
      <c r="A20" s="172">
        <v>2</v>
      </c>
      <c r="B20" s="170" t="s">
        <v>90</v>
      </c>
      <c r="C20" s="173"/>
      <c r="D20" s="173"/>
      <c r="E20" s="173"/>
      <c r="F20" s="173"/>
      <c r="G20" s="173"/>
    </row>
    <row r="21" spans="1:7" ht="51" x14ac:dyDescent="0.2">
      <c r="A21" s="172">
        <v>3</v>
      </c>
      <c r="B21" s="170" t="s">
        <v>91</v>
      </c>
      <c r="C21" s="173"/>
      <c r="D21" s="173"/>
      <c r="E21" s="173"/>
      <c r="F21" s="173"/>
      <c r="G21" s="173"/>
    </row>
    <row r="22" spans="1:7" ht="51" x14ac:dyDescent="0.2">
      <c r="A22" s="172">
        <v>4</v>
      </c>
      <c r="B22" s="170" t="s">
        <v>92</v>
      </c>
      <c r="C22" s="173"/>
      <c r="D22" s="173"/>
      <c r="E22" s="173"/>
      <c r="F22" s="173"/>
      <c r="G22" s="173"/>
    </row>
    <row r="23" spans="1:7" ht="51" x14ac:dyDescent="0.2">
      <c r="A23" s="172">
        <v>5</v>
      </c>
      <c r="B23" s="170" t="s">
        <v>93</v>
      </c>
      <c r="C23" s="173"/>
      <c r="D23" s="173"/>
      <c r="E23" s="173"/>
      <c r="F23" s="173"/>
      <c r="G23" s="173"/>
    </row>
    <row r="24" spans="1:7" ht="51" x14ac:dyDescent="0.2">
      <c r="A24" s="172">
        <v>6</v>
      </c>
      <c r="B24" s="170" t="s">
        <v>94</v>
      </c>
      <c r="C24" s="173"/>
      <c r="D24" s="173"/>
      <c r="E24" s="173"/>
      <c r="F24" s="173"/>
      <c r="G24" s="173"/>
    </row>
    <row r="25" spans="1:7" ht="51" x14ac:dyDescent="0.2">
      <c r="A25" s="172">
        <v>7</v>
      </c>
      <c r="B25" s="170" t="s">
        <v>95</v>
      </c>
      <c r="C25" s="173"/>
      <c r="D25" s="173"/>
      <c r="E25" s="173"/>
      <c r="F25" s="173"/>
      <c r="G25" s="173"/>
    </row>
    <row r="26" spans="1:7" ht="51" x14ac:dyDescent="0.2">
      <c r="A26" s="172">
        <v>8</v>
      </c>
      <c r="B26" s="170" t="s">
        <v>96</v>
      </c>
      <c r="C26" s="173"/>
      <c r="D26" s="173"/>
      <c r="E26" s="173"/>
      <c r="F26" s="173"/>
      <c r="G26" s="173"/>
    </row>
    <row r="27" spans="1:7" ht="51" x14ac:dyDescent="0.2">
      <c r="A27" s="172">
        <v>9</v>
      </c>
      <c r="B27" s="170" t="s">
        <v>97</v>
      </c>
      <c r="C27" s="173"/>
      <c r="D27" s="173"/>
      <c r="E27" s="173"/>
      <c r="F27" s="173"/>
      <c r="G27" s="173"/>
    </row>
    <row r="28" spans="1:7" ht="51" x14ac:dyDescent="0.2">
      <c r="A28" s="172">
        <v>10</v>
      </c>
      <c r="B28" s="170" t="s">
        <v>98</v>
      </c>
      <c r="C28" s="173"/>
      <c r="D28" s="173"/>
      <c r="E28" s="173"/>
      <c r="F28" s="173"/>
      <c r="G28" s="173"/>
    </row>
    <row r="29" spans="1:7" ht="51" x14ac:dyDescent="0.2">
      <c r="A29" s="172">
        <v>11</v>
      </c>
      <c r="B29" s="170" t="s">
        <v>99</v>
      </c>
      <c r="C29" s="173"/>
      <c r="D29" s="173"/>
      <c r="E29" s="173"/>
      <c r="F29" s="173"/>
      <c r="G29" s="173"/>
    </row>
    <row r="30" spans="1:7" ht="51" x14ac:dyDescent="0.2">
      <c r="A30" s="172">
        <v>12</v>
      </c>
      <c r="B30" s="170" t="s">
        <v>100</v>
      </c>
      <c r="C30" s="173"/>
      <c r="D30" s="173"/>
      <c r="E30" s="173"/>
      <c r="F30" s="173"/>
      <c r="G30" s="173"/>
    </row>
    <row r="31" spans="1:7" ht="15.75" x14ac:dyDescent="0.2">
      <c r="A31" s="164"/>
    </row>
    <row r="32" spans="1:7" ht="15.75" x14ac:dyDescent="0.2">
      <c r="A32" s="165"/>
    </row>
    <row r="33" spans="1:8" ht="15.75" x14ac:dyDescent="0.2">
      <c r="A33" s="165" t="s">
        <v>76</v>
      </c>
    </row>
    <row r="34" spans="1:8" x14ac:dyDescent="0.2">
      <c r="A34" s="166"/>
    </row>
    <row r="35" spans="1:8" ht="30.75" customHeight="1" x14ac:dyDescent="0.2">
      <c r="A35" s="181" t="s">
        <v>77</v>
      </c>
      <c r="B35" s="181"/>
      <c r="C35" s="181"/>
      <c r="D35" s="181"/>
      <c r="E35" s="181"/>
      <c r="F35" s="181"/>
      <c r="G35" s="181"/>
    </row>
    <row r="36" spans="1:8" x14ac:dyDescent="0.2">
      <c r="A36" s="167"/>
    </row>
    <row r="37" spans="1:8" ht="45" customHeight="1" x14ac:dyDescent="0.2">
      <c r="A37" s="181" t="s">
        <v>80</v>
      </c>
      <c r="B37" s="181"/>
      <c r="C37" s="181"/>
      <c r="D37" s="181"/>
      <c r="E37" s="181"/>
      <c r="F37" s="181"/>
      <c r="G37" s="181"/>
      <c r="H37" s="181"/>
    </row>
    <row r="38" spans="1:8" x14ac:dyDescent="0.2">
      <c r="A38" s="167"/>
    </row>
    <row r="39" spans="1:8" x14ac:dyDescent="0.2">
      <c r="A39" s="182" t="s">
        <v>108</v>
      </c>
      <c r="B39" s="182"/>
      <c r="C39" s="182"/>
      <c r="D39" s="182"/>
    </row>
    <row r="40" spans="1:8" x14ac:dyDescent="0.2">
      <c r="A40" s="167"/>
    </row>
    <row r="41" spans="1:8" x14ac:dyDescent="0.2">
      <c r="A41" s="182" t="s">
        <v>109</v>
      </c>
      <c r="B41" s="182"/>
      <c r="C41" s="182"/>
      <c r="D41" s="182"/>
      <c r="E41" s="182"/>
      <c r="F41" s="182"/>
    </row>
    <row r="44" spans="1:8" ht="15.75" x14ac:dyDescent="0.2">
      <c r="A44" s="183" t="s">
        <v>78</v>
      </c>
      <c r="B44" s="184"/>
      <c r="C44" s="184"/>
    </row>
    <row r="45" spans="1:8" x14ac:dyDescent="0.2">
      <c r="A45" s="166"/>
    </row>
    <row r="46" spans="1:8" ht="15.75" x14ac:dyDescent="0.2">
      <c r="A46" s="183" t="s">
        <v>102</v>
      </c>
      <c r="B46" s="183"/>
    </row>
    <row r="47" spans="1:8" ht="15.75" x14ac:dyDescent="0.2">
      <c r="A47" s="183" t="s">
        <v>79</v>
      </c>
      <c r="B47" s="183"/>
    </row>
    <row r="48" spans="1:8" ht="15.75" x14ac:dyDescent="0.2">
      <c r="A48" s="186" t="s">
        <v>101</v>
      </c>
      <c r="B48" s="186"/>
    </row>
    <row r="50" spans="1:6" ht="15.75" x14ac:dyDescent="0.2">
      <c r="A50" s="188" t="s">
        <v>81</v>
      </c>
      <c r="B50" s="188"/>
    </row>
    <row r="51" spans="1:6" ht="32.25" customHeight="1" x14ac:dyDescent="0.2">
      <c r="A51" s="185" t="s">
        <v>105</v>
      </c>
      <c r="B51" s="185"/>
      <c r="C51" s="185"/>
      <c r="D51" s="185"/>
      <c r="E51" s="185"/>
      <c r="F51" s="185"/>
    </row>
    <row r="52" spans="1:6" ht="33.75" customHeight="1" x14ac:dyDescent="0.2">
      <c r="A52" s="187" t="s">
        <v>106</v>
      </c>
      <c r="B52" s="187"/>
      <c r="C52" s="187"/>
      <c r="D52" s="187"/>
      <c r="E52" s="187"/>
      <c r="F52" s="187"/>
    </row>
    <row r="53" spans="1:6" ht="63.75" customHeight="1" x14ac:dyDescent="0.2">
      <c r="A53" s="185" t="s">
        <v>104</v>
      </c>
      <c r="B53" s="185"/>
      <c r="C53" s="185"/>
      <c r="D53" s="185"/>
      <c r="E53" s="185"/>
      <c r="F53" s="185"/>
    </row>
    <row r="54" spans="1:6" ht="31.5" customHeight="1" x14ac:dyDescent="0.2">
      <c r="A54" s="185" t="s">
        <v>107</v>
      </c>
      <c r="B54" s="185"/>
      <c r="C54" s="185"/>
      <c r="D54" s="185"/>
      <c r="E54" s="185"/>
      <c r="F54" s="185"/>
    </row>
    <row r="55" spans="1:6" ht="33.75" customHeight="1" x14ac:dyDescent="0.2">
      <c r="A55" s="185" t="s">
        <v>82</v>
      </c>
      <c r="B55" s="185"/>
      <c r="C55" s="185"/>
      <c r="D55" s="185"/>
      <c r="E55" s="185"/>
      <c r="F55" s="185"/>
    </row>
  </sheetData>
  <mergeCells count="24">
    <mergeCell ref="A54:F54"/>
    <mergeCell ref="A55:F55"/>
    <mergeCell ref="A35:G35"/>
    <mergeCell ref="A48:B48"/>
    <mergeCell ref="A46:B46"/>
    <mergeCell ref="A51:F51"/>
    <mergeCell ref="A52:F52"/>
    <mergeCell ref="A53:F53"/>
    <mergeCell ref="A50:B50"/>
    <mergeCell ref="A47:B47"/>
    <mergeCell ref="A15:G15"/>
    <mergeCell ref="A37:H37"/>
    <mergeCell ref="A39:D39"/>
    <mergeCell ref="A41:F41"/>
    <mergeCell ref="A44:C44"/>
    <mergeCell ref="A13:G13"/>
    <mergeCell ref="A1:B1"/>
    <mergeCell ref="A3:B3"/>
    <mergeCell ref="A5:B5"/>
    <mergeCell ref="A7:G7"/>
    <mergeCell ref="A8:G8"/>
    <mergeCell ref="A9:G9"/>
    <mergeCell ref="A10:G10"/>
    <mergeCell ref="A11:G11"/>
  </mergeCells>
  <pageMargins left="0.25" right="0.25" top="0.75" bottom="0.75" header="0.3" footer="0.3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B57FC-4698-499C-91D5-E4D615C9EC1A}">
  <dimension ref="B1:R58"/>
  <sheetViews>
    <sheetView showGridLines="0" zoomScale="90" zoomScaleNormal="90" workbookViewId="0">
      <selection activeCell="C58" sqref="C58"/>
    </sheetView>
  </sheetViews>
  <sheetFormatPr defaultRowHeight="15" x14ac:dyDescent="0.25"/>
  <cols>
    <col min="1" max="1" width="1.28515625" customWidth="1"/>
    <col min="2" max="2" width="7.28515625" customWidth="1"/>
    <col min="3" max="3" width="60.7109375" customWidth="1"/>
    <col min="4" max="4" width="7.28515625" customWidth="1"/>
    <col min="5" max="5" width="9.42578125" customWidth="1"/>
    <col min="6" max="6" width="11" customWidth="1"/>
    <col min="7" max="7" width="11.42578125" customWidth="1"/>
    <col min="8" max="9" width="12.28515625" customWidth="1"/>
    <col min="10" max="10" width="7.85546875" customWidth="1"/>
    <col min="11" max="11" width="11.5703125" customWidth="1"/>
    <col min="12" max="13" width="12" customWidth="1"/>
    <col min="14" max="14" width="14" style="43" customWidth="1"/>
    <col min="15" max="15" width="9.7109375" customWidth="1"/>
    <col min="16" max="16" width="14.140625" customWidth="1"/>
    <col min="17" max="17" width="9.140625" customWidth="1"/>
    <col min="18" max="18" width="9.5703125" bestFit="1" customWidth="1"/>
  </cols>
  <sheetData>
    <row r="1" spans="2:16" s="6" customFormat="1" ht="13.5" customHeight="1" x14ac:dyDescent="0.3">
      <c r="B1"/>
      <c r="C1" s="2"/>
      <c r="D1" s="3"/>
      <c r="E1" s="3"/>
      <c r="F1" s="4"/>
      <c r="G1" s="5"/>
      <c r="H1" s="4"/>
      <c r="I1" s="4"/>
      <c r="J1" s="4"/>
      <c r="K1" s="4"/>
      <c r="O1" s="22"/>
    </row>
    <row r="2" spans="2:16" s="6" customFormat="1" ht="13.5" x14ac:dyDescent="0.25">
      <c r="B2" s="1"/>
      <c r="C2" s="2"/>
      <c r="D2" s="3"/>
      <c r="E2" s="3"/>
      <c r="F2" s="4"/>
      <c r="G2" s="5"/>
      <c r="H2" s="4"/>
      <c r="I2" s="4"/>
      <c r="J2" s="4"/>
      <c r="K2" s="4"/>
      <c r="O2" s="7" t="s">
        <v>37</v>
      </c>
    </row>
    <row r="3" spans="2:16" s="6" customFormat="1" ht="13.5" x14ac:dyDescent="0.25">
      <c r="B3" s="1"/>
      <c r="C3" s="2"/>
      <c r="D3" s="3"/>
      <c r="E3" s="3"/>
      <c r="F3" s="4"/>
      <c r="G3" s="5"/>
      <c r="H3" s="4"/>
      <c r="I3" s="4"/>
      <c r="J3" s="4"/>
      <c r="K3" s="4"/>
      <c r="O3" s="8"/>
    </row>
    <row r="4" spans="2:16" s="6" customFormat="1" ht="13.5" x14ac:dyDescent="0.25">
      <c r="B4" s="1"/>
      <c r="C4" s="2"/>
      <c r="D4" s="3"/>
      <c r="E4" s="3"/>
      <c r="F4" s="4"/>
      <c r="G4" s="5"/>
      <c r="H4" s="4"/>
      <c r="I4" s="4"/>
      <c r="J4" s="4"/>
      <c r="K4" s="4"/>
      <c r="O4" s="8"/>
    </row>
    <row r="5" spans="2:16" s="6" customFormat="1" ht="13.5" x14ac:dyDescent="0.25">
      <c r="B5" s="1"/>
      <c r="C5" s="2"/>
      <c r="D5" s="3"/>
      <c r="E5" s="3"/>
      <c r="F5" s="4"/>
      <c r="G5" s="5"/>
      <c r="H5" s="4"/>
      <c r="I5" s="4"/>
      <c r="J5" s="4"/>
      <c r="K5" s="4"/>
      <c r="O5" s="7"/>
    </row>
    <row r="6" spans="2:16" s="6" customFormat="1" ht="13.5" x14ac:dyDescent="0.25">
      <c r="B6" s="71"/>
      <c r="C6" s="71"/>
      <c r="D6" s="96"/>
      <c r="E6" s="96"/>
      <c r="F6" s="96"/>
      <c r="G6" s="5"/>
      <c r="H6" s="96"/>
      <c r="I6" s="96"/>
      <c r="J6" s="96"/>
      <c r="K6" s="96"/>
      <c r="O6" s="8"/>
    </row>
    <row r="7" spans="2:16" s="27" customFormat="1" ht="18" customHeight="1" x14ac:dyDescent="0.3">
      <c r="B7" s="23" t="s">
        <v>24</v>
      </c>
      <c r="C7" s="24"/>
      <c r="D7" s="24"/>
      <c r="E7" s="24"/>
      <c r="F7" s="24"/>
      <c r="G7" s="25"/>
      <c r="H7" s="25"/>
      <c r="I7" s="25"/>
      <c r="J7" s="25"/>
      <c r="K7" s="25"/>
      <c r="L7" s="25"/>
      <c r="M7" s="25"/>
      <c r="N7" s="25"/>
      <c r="O7" s="26"/>
      <c r="P7" s="26"/>
    </row>
    <row r="8" spans="2:16" s="11" customFormat="1" ht="6" customHeight="1" x14ac:dyDescent="0.2">
      <c r="B8" s="28"/>
      <c r="C8" s="28"/>
      <c r="D8" s="28"/>
      <c r="E8" s="28"/>
      <c r="F8" s="28"/>
      <c r="G8" s="29"/>
      <c r="H8" s="29"/>
      <c r="I8" s="29"/>
      <c r="J8" s="29"/>
      <c r="K8" s="29"/>
      <c r="L8" s="29"/>
      <c r="M8" s="29"/>
      <c r="N8" s="29"/>
    </row>
    <row r="9" spans="2:16" s="32" customFormat="1" ht="15" customHeight="1" x14ac:dyDescent="0.25">
      <c r="B9" s="30" t="s">
        <v>8</v>
      </c>
      <c r="C9" s="31"/>
      <c r="D9" s="31"/>
      <c r="E9" s="48"/>
      <c r="F9" s="31" t="s">
        <v>9</v>
      </c>
      <c r="G9" s="48"/>
      <c r="H9" s="31"/>
      <c r="I9" s="31"/>
      <c r="J9" s="31"/>
      <c r="K9" s="31"/>
      <c r="L9" s="31"/>
      <c r="M9" s="31"/>
      <c r="N9" s="31"/>
      <c r="O9" s="49"/>
      <c r="P9" s="49"/>
    </row>
    <row r="10" spans="2:16" s="33" customFormat="1" ht="17.25" customHeight="1" x14ac:dyDescent="0.25">
      <c r="B10" s="191" t="s">
        <v>39</v>
      </c>
      <c r="C10" s="192"/>
      <c r="D10" s="114"/>
      <c r="E10" s="114"/>
      <c r="F10" s="189" t="s">
        <v>40</v>
      </c>
      <c r="G10" s="189"/>
      <c r="H10" s="189"/>
      <c r="I10" s="189"/>
      <c r="J10" s="189"/>
      <c r="K10" s="189"/>
      <c r="L10" s="189"/>
      <c r="M10" s="189"/>
      <c r="N10" s="189"/>
      <c r="O10" s="190"/>
      <c r="P10" s="146"/>
    </row>
    <row r="11" spans="2:16" s="32" customFormat="1" ht="12.75" customHeight="1" x14ac:dyDescent="0.25">
      <c r="B11" s="34" t="s">
        <v>10</v>
      </c>
      <c r="C11" s="115"/>
      <c r="D11" s="115"/>
      <c r="E11" s="116"/>
      <c r="F11" s="115" t="s">
        <v>11</v>
      </c>
      <c r="G11" s="116"/>
      <c r="H11" s="115"/>
      <c r="I11" s="115"/>
      <c r="J11" s="115"/>
      <c r="K11" s="115"/>
      <c r="L11" s="115"/>
      <c r="M11" s="115"/>
      <c r="N11" s="115"/>
      <c r="O11" s="72"/>
      <c r="P11" s="72"/>
    </row>
    <row r="12" spans="2:16" s="33" customFormat="1" ht="15.75" customHeight="1" x14ac:dyDescent="0.25">
      <c r="B12" s="191" t="s">
        <v>38</v>
      </c>
      <c r="C12" s="192"/>
      <c r="D12" s="117"/>
      <c r="E12" s="117"/>
      <c r="F12" s="193"/>
      <c r="G12" s="193"/>
      <c r="H12" s="118"/>
      <c r="I12" s="118"/>
      <c r="J12" s="118"/>
      <c r="K12" s="118"/>
      <c r="L12" s="118"/>
      <c r="M12" s="118"/>
      <c r="N12" s="119"/>
      <c r="O12" s="73"/>
      <c r="P12" s="73"/>
    </row>
    <row r="13" spans="2:16" s="11" customFormat="1" ht="6" customHeight="1" x14ac:dyDescent="0.2">
      <c r="B13" s="19"/>
      <c r="C13" s="20"/>
      <c r="D13" s="36"/>
      <c r="E13" s="20"/>
      <c r="F13" s="20"/>
      <c r="G13" s="20"/>
      <c r="H13" s="20"/>
      <c r="I13" s="20"/>
      <c r="J13" s="20"/>
      <c r="K13" s="20"/>
      <c r="L13" s="20"/>
      <c r="M13" s="20"/>
      <c r="N13" s="20"/>
      <c r="O13" s="21"/>
      <c r="P13" s="21"/>
    </row>
    <row r="14" spans="2:16" s="11" customFormat="1" ht="15" customHeight="1" x14ac:dyDescent="0.2">
      <c r="B14" s="37" t="s">
        <v>12</v>
      </c>
      <c r="C14" s="35"/>
      <c r="D14" s="35"/>
      <c r="E14" s="38"/>
      <c r="F14" s="38"/>
      <c r="G14" s="38"/>
      <c r="H14" s="38"/>
      <c r="I14" s="38"/>
      <c r="J14" s="38"/>
      <c r="K14" s="35"/>
      <c r="L14" s="35"/>
      <c r="M14" s="120"/>
      <c r="N14" s="41"/>
      <c r="O14" s="42"/>
      <c r="P14" s="137"/>
    </row>
    <row r="15" spans="2:16" x14ac:dyDescent="0.25">
      <c r="B15" s="103" t="s">
        <v>17</v>
      </c>
      <c r="C15" s="104" t="s">
        <v>18</v>
      </c>
      <c r="D15" s="104" t="s">
        <v>30</v>
      </c>
      <c r="E15" s="105" t="s">
        <v>31</v>
      </c>
      <c r="F15" s="194" t="s">
        <v>19</v>
      </c>
      <c r="G15" s="195"/>
      <c r="H15" s="196" t="s">
        <v>22</v>
      </c>
      <c r="I15" s="197"/>
      <c r="J15" s="198" t="s">
        <v>0</v>
      </c>
      <c r="K15" s="197"/>
      <c r="L15" s="198" t="s">
        <v>23</v>
      </c>
      <c r="M15" s="198"/>
      <c r="N15" s="104" t="s">
        <v>13</v>
      </c>
      <c r="O15" s="40" t="s">
        <v>14</v>
      </c>
      <c r="P15" s="138" t="s">
        <v>27</v>
      </c>
    </row>
    <row r="16" spans="2:16" ht="26.25" customHeight="1" x14ac:dyDescent="0.25">
      <c r="B16" s="106"/>
      <c r="C16" s="107"/>
      <c r="D16" s="107"/>
      <c r="E16" s="107"/>
      <c r="F16" s="108" t="s">
        <v>20</v>
      </c>
      <c r="G16" s="108" t="s">
        <v>21</v>
      </c>
      <c r="H16" s="108" t="s">
        <v>20</v>
      </c>
      <c r="I16" s="108" t="s">
        <v>21</v>
      </c>
      <c r="J16" s="109" t="s">
        <v>1</v>
      </c>
      <c r="K16" s="109" t="s">
        <v>32</v>
      </c>
      <c r="L16" s="108" t="s">
        <v>20</v>
      </c>
      <c r="M16" s="110" t="s">
        <v>21</v>
      </c>
      <c r="N16" s="111" t="s">
        <v>15</v>
      </c>
      <c r="O16" s="112" t="s">
        <v>16</v>
      </c>
      <c r="P16" s="139" t="s">
        <v>28</v>
      </c>
    </row>
    <row r="17" spans="2:17" ht="10.5" customHeight="1" x14ac:dyDescent="0.3">
      <c r="B17" s="62"/>
      <c r="C17" s="63"/>
      <c r="D17" s="60"/>
      <c r="E17" s="44"/>
      <c r="F17" s="45"/>
      <c r="G17" s="45"/>
      <c r="H17" s="45"/>
      <c r="I17" s="45"/>
      <c r="J17" s="64"/>
      <c r="K17" s="64"/>
      <c r="L17" s="64"/>
      <c r="M17" s="65"/>
      <c r="N17" s="66"/>
      <c r="O17" s="151"/>
      <c r="P17" s="140"/>
    </row>
    <row r="18" spans="2:17" ht="18.75" customHeight="1" x14ac:dyDescent="0.3">
      <c r="B18" s="74"/>
      <c r="C18" s="75" t="s">
        <v>2</v>
      </c>
      <c r="D18" s="76"/>
      <c r="E18" s="77"/>
      <c r="F18" s="78"/>
      <c r="G18" s="78"/>
      <c r="H18" s="121">
        <f>ROUNDDOWN((SUM(H19:H38)),2)/2</f>
        <v>0</v>
      </c>
      <c r="I18" s="121">
        <f>ROUNDDOWN((SUM(I19:I38)),2)/2</f>
        <v>0</v>
      </c>
      <c r="J18" s="121"/>
      <c r="K18" s="121">
        <f>ROUNDDOWN((SUM(K19:K38)),2)/2</f>
        <v>0</v>
      </c>
      <c r="L18" s="121">
        <f>ROUNDDOWN((SUM(L19:L38)),2)/2</f>
        <v>0</v>
      </c>
      <c r="M18" s="121">
        <f>ROUNDDOWN((SUM(M19:M38)),2)/2</f>
        <v>0</v>
      </c>
      <c r="N18" s="121">
        <f>ROUNDDOWN((SUM(N19:N38)),2)/2</f>
        <v>0</v>
      </c>
      <c r="O18" s="152" t="str">
        <f>IF($N$18=0,"-",N18/$N$18)</f>
        <v>-</v>
      </c>
      <c r="P18" s="141"/>
    </row>
    <row r="19" spans="2:17" ht="12" customHeight="1" x14ac:dyDescent="0.25">
      <c r="B19" s="59"/>
      <c r="C19" s="67"/>
      <c r="D19" s="61"/>
      <c r="E19" s="69"/>
      <c r="F19" s="46"/>
      <c r="G19" s="46"/>
      <c r="H19" s="47"/>
      <c r="I19" s="47"/>
      <c r="J19" s="47"/>
      <c r="K19" s="47"/>
      <c r="L19" s="122"/>
      <c r="M19" s="123"/>
      <c r="N19" s="122"/>
      <c r="O19" s="153"/>
      <c r="P19" s="142"/>
    </row>
    <row r="20" spans="2:17" ht="25.5" x14ac:dyDescent="0.25">
      <c r="B20" s="79">
        <v>1</v>
      </c>
      <c r="C20" s="80" t="s">
        <v>41</v>
      </c>
      <c r="D20" s="81"/>
      <c r="E20" s="82"/>
      <c r="F20" s="83"/>
      <c r="G20" s="83"/>
      <c r="H20" s="113">
        <f>ROUNDDOWN(SUM(H21:H37),2)</f>
        <v>0</v>
      </c>
      <c r="I20" s="113">
        <f>ROUNDDOWN(SUM(I21:I37),2)</f>
        <v>0</v>
      </c>
      <c r="J20" s="113"/>
      <c r="K20" s="113">
        <f>ROUNDDOWN(SUM(K21:K37),2)</f>
        <v>0</v>
      </c>
      <c r="L20" s="113">
        <f>ROUNDDOWN(SUM(L21:L37),2)</f>
        <v>0</v>
      </c>
      <c r="M20" s="113">
        <f>ROUNDDOWN(SUM(M21:M37),2)</f>
        <v>0</v>
      </c>
      <c r="N20" s="113">
        <f>ROUNDDOWN(SUM(N21:N37),2)</f>
        <v>0</v>
      </c>
      <c r="O20" s="154" t="str">
        <f>IF($N$18=0,"-",N20/$N$18)</f>
        <v>-</v>
      </c>
      <c r="P20" s="141"/>
    </row>
    <row r="21" spans="2:17" ht="45" customHeight="1" x14ac:dyDescent="0.25">
      <c r="B21" s="125" t="s">
        <v>36</v>
      </c>
      <c r="C21" s="157" t="s">
        <v>42</v>
      </c>
      <c r="D21" s="126" t="s">
        <v>43</v>
      </c>
      <c r="E21" s="127">
        <v>60</v>
      </c>
      <c r="F21" s="128"/>
      <c r="G21" s="129"/>
      <c r="H21" s="95">
        <f t="shared" ref="H21:H32" si="0">ROUNDDOWN(E21*F21,2)</f>
        <v>0</v>
      </c>
      <c r="I21" s="95">
        <f t="shared" ref="I21:I32" si="1">ROUNDDOWN(E21*G21,2)</f>
        <v>0</v>
      </c>
      <c r="J21" s="97">
        <v>0.14019999999999999</v>
      </c>
      <c r="K21" s="95">
        <f t="shared" ref="K21:K32" si="2">ROUNDDOWN((H21*J21),2) + ROUNDDOWN((I21*J21),2)</f>
        <v>0</v>
      </c>
      <c r="L21" s="95">
        <f t="shared" ref="L21:L32" si="3">ROUNDDOWN((H21+(H21*J21)),2)</f>
        <v>0</v>
      </c>
      <c r="M21" s="95">
        <f t="shared" ref="M21:M32" si="4">ROUNDDOWN((I21+(I21*J21)),2)</f>
        <v>0</v>
      </c>
      <c r="N21" s="68">
        <f t="shared" ref="N21:N32" si="5">ROUNDDOWN(L21+M21,2)</f>
        <v>0</v>
      </c>
      <c r="O21" s="155" t="str">
        <f t="shared" ref="O21:O32" si="6">IF($N$18=0,"-",N21/$N$18)</f>
        <v>-</v>
      </c>
      <c r="P21" s="143"/>
      <c r="Q21" s="99"/>
    </row>
    <row r="22" spans="2:17" ht="45" customHeight="1" x14ac:dyDescent="0.25">
      <c r="B22" s="125" t="s">
        <v>33</v>
      </c>
      <c r="C22" s="157" t="s">
        <v>44</v>
      </c>
      <c r="D22" s="126" t="s">
        <v>43</v>
      </c>
      <c r="E22" s="127">
        <v>60</v>
      </c>
      <c r="F22" s="128"/>
      <c r="G22" s="129"/>
      <c r="H22" s="95">
        <f t="shared" si="0"/>
        <v>0</v>
      </c>
      <c r="I22" s="95">
        <f t="shared" si="1"/>
        <v>0</v>
      </c>
      <c r="J22" s="97">
        <v>0.14019999999999999</v>
      </c>
      <c r="K22" s="95">
        <f t="shared" si="2"/>
        <v>0</v>
      </c>
      <c r="L22" s="95">
        <f t="shared" si="3"/>
        <v>0</v>
      </c>
      <c r="M22" s="95">
        <f t="shared" si="4"/>
        <v>0</v>
      </c>
      <c r="N22" s="68">
        <f t="shared" si="5"/>
        <v>0</v>
      </c>
      <c r="O22" s="155" t="str">
        <f t="shared" si="6"/>
        <v>-</v>
      </c>
      <c r="P22" s="143"/>
      <c r="Q22" s="99"/>
    </row>
    <row r="23" spans="2:17" ht="45" customHeight="1" x14ac:dyDescent="0.25">
      <c r="B23" s="125" t="s">
        <v>34</v>
      </c>
      <c r="C23" s="157" t="s">
        <v>45</v>
      </c>
      <c r="D23" s="126" t="s">
        <v>43</v>
      </c>
      <c r="E23" s="127">
        <v>60</v>
      </c>
      <c r="F23" s="128"/>
      <c r="G23" s="129"/>
      <c r="H23" s="95">
        <f t="shared" si="0"/>
        <v>0</v>
      </c>
      <c r="I23" s="95">
        <f t="shared" si="1"/>
        <v>0</v>
      </c>
      <c r="J23" s="97">
        <v>0.14019999999999999</v>
      </c>
      <c r="K23" s="95">
        <f t="shared" si="2"/>
        <v>0</v>
      </c>
      <c r="L23" s="95">
        <f t="shared" si="3"/>
        <v>0</v>
      </c>
      <c r="M23" s="95">
        <f t="shared" si="4"/>
        <v>0</v>
      </c>
      <c r="N23" s="68">
        <f t="shared" si="5"/>
        <v>0</v>
      </c>
      <c r="O23" s="155" t="str">
        <f t="shared" si="6"/>
        <v>-</v>
      </c>
      <c r="P23" s="143"/>
      <c r="Q23" s="99"/>
    </row>
    <row r="24" spans="2:17" ht="45" customHeight="1" x14ac:dyDescent="0.25">
      <c r="B24" s="125" t="s">
        <v>49</v>
      </c>
      <c r="C24" s="157" t="s">
        <v>46</v>
      </c>
      <c r="D24" s="126" t="s">
        <v>43</v>
      </c>
      <c r="E24" s="127">
        <v>30</v>
      </c>
      <c r="F24" s="128"/>
      <c r="G24" s="129"/>
      <c r="H24" s="95">
        <f t="shared" si="0"/>
        <v>0</v>
      </c>
      <c r="I24" s="95">
        <f t="shared" si="1"/>
        <v>0</v>
      </c>
      <c r="J24" s="97">
        <v>0.14019999999999999</v>
      </c>
      <c r="K24" s="95">
        <f t="shared" si="2"/>
        <v>0</v>
      </c>
      <c r="L24" s="95">
        <f t="shared" si="3"/>
        <v>0</v>
      </c>
      <c r="M24" s="95">
        <f t="shared" si="4"/>
        <v>0</v>
      </c>
      <c r="N24" s="68">
        <f t="shared" si="5"/>
        <v>0</v>
      </c>
      <c r="O24" s="155" t="str">
        <f t="shared" si="6"/>
        <v>-</v>
      </c>
      <c r="P24" s="143"/>
      <c r="Q24" s="99"/>
    </row>
    <row r="25" spans="2:17" ht="45" customHeight="1" x14ac:dyDescent="0.25">
      <c r="B25" s="125" t="s">
        <v>50</v>
      </c>
      <c r="C25" s="157" t="s">
        <v>47</v>
      </c>
      <c r="D25" s="126" t="s">
        <v>43</v>
      </c>
      <c r="E25" s="127">
        <v>60</v>
      </c>
      <c r="F25" s="128"/>
      <c r="G25" s="129"/>
      <c r="H25" s="95">
        <f t="shared" si="0"/>
        <v>0</v>
      </c>
      <c r="I25" s="95">
        <f t="shared" si="1"/>
        <v>0</v>
      </c>
      <c r="J25" s="97">
        <v>0.14019999999999999</v>
      </c>
      <c r="K25" s="95">
        <f t="shared" si="2"/>
        <v>0</v>
      </c>
      <c r="L25" s="95">
        <f t="shared" si="3"/>
        <v>0</v>
      </c>
      <c r="M25" s="95">
        <f t="shared" si="4"/>
        <v>0</v>
      </c>
      <c r="N25" s="68">
        <f t="shared" si="5"/>
        <v>0</v>
      </c>
      <c r="O25" s="155" t="str">
        <f t="shared" si="6"/>
        <v>-</v>
      </c>
      <c r="P25" s="143"/>
      <c r="Q25" s="99"/>
    </row>
    <row r="26" spans="2:17" ht="45" customHeight="1" x14ac:dyDescent="0.25">
      <c r="B26" s="125" t="s">
        <v>51</v>
      </c>
      <c r="C26" s="157" t="s">
        <v>48</v>
      </c>
      <c r="D26" s="126" t="s">
        <v>43</v>
      </c>
      <c r="E26" s="127">
        <v>40</v>
      </c>
      <c r="F26" s="128"/>
      <c r="G26" s="129"/>
      <c r="H26" s="95">
        <f t="shared" si="0"/>
        <v>0</v>
      </c>
      <c r="I26" s="95">
        <f t="shared" si="1"/>
        <v>0</v>
      </c>
      <c r="J26" s="97">
        <v>0.14019999999999999</v>
      </c>
      <c r="K26" s="95">
        <f t="shared" si="2"/>
        <v>0</v>
      </c>
      <c r="L26" s="95">
        <f t="shared" si="3"/>
        <v>0</v>
      </c>
      <c r="M26" s="95">
        <f t="shared" si="4"/>
        <v>0</v>
      </c>
      <c r="N26" s="68">
        <f t="shared" si="5"/>
        <v>0</v>
      </c>
      <c r="O26" s="155" t="str">
        <f t="shared" si="6"/>
        <v>-</v>
      </c>
      <c r="P26" s="143"/>
      <c r="Q26" s="99"/>
    </row>
    <row r="27" spans="2:17" ht="45" customHeight="1" x14ac:dyDescent="0.25">
      <c r="B27" s="125" t="s">
        <v>52</v>
      </c>
      <c r="C27" s="157" t="s">
        <v>58</v>
      </c>
      <c r="D27" s="126" t="s">
        <v>43</v>
      </c>
      <c r="E27" s="127">
        <v>40</v>
      </c>
      <c r="F27" s="128"/>
      <c r="G27" s="129"/>
      <c r="H27" s="95">
        <f t="shared" si="0"/>
        <v>0</v>
      </c>
      <c r="I27" s="95">
        <f t="shared" si="1"/>
        <v>0</v>
      </c>
      <c r="J27" s="97">
        <v>0.14019999999999999</v>
      </c>
      <c r="K27" s="95">
        <f t="shared" si="2"/>
        <v>0</v>
      </c>
      <c r="L27" s="95">
        <f t="shared" si="3"/>
        <v>0</v>
      </c>
      <c r="M27" s="95">
        <f t="shared" si="4"/>
        <v>0</v>
      </c>
      <c r="N27" s="68">
        <f t="shared" si="5"/>
        <v>0</v>
      </c>
      <c r="O27" s="155" t="str">
        <f t="shared" si="6"/>
        <v>-</v>
      </c>
      <c r="P27" s="143"/>
      <c r="Q27" s="99"/>
    </row>
    <row r="28" spans="2:17" ht="45" customHeight="1" x14ac:dyDescent="0.25">
      <c r="B28" s="125" t="s">
        <v>53</v>
      </c>
      <c r="C28" s="157" t="s">
        <v>59</v>
      </c>
      <c r="D28" s="126" t="s">
        <v>43</v>
      </c>
      <c r="E28" s="127">
        <v>40</v>
      </c>
      <c r="F28" s="128"/>
      <c r="G28" s="129"/>
      <c r="H28" s="95">
        <f t="shared" si="0"/>
        <v>0</v>
      </c>
      <c r="I28" s="95">
        <f t="shared" si="1"/>
        <v>0</v>
      </c>
      <c r="J28" s="97">
        <v>0.14019999999999999</v>
      </c>
      <c r="K28" s="95">
        <f t="shared" si="2"/>
        <v>0</v>
      </c>
      <c r="L28" s="95">
        <f t="shared" si="3"/>
        <v>0</v>
      </c>
      <c r="M28" s="95">
        <f t="shared" si="4"/>
        <v>0</v>
      </c>
      <c r="N28" s="68">
        <f t="shared" si="5"/>
        <v>0</v>
      </c>
      <c r="O28" s="155" t="str">
        <f t="shared" si="6"/>
        <v>-</v>
      </c>
      <c r="P28" s="143"/>
      <c r="Q28" s="99"/>
    </row>
    <row r="29" spans="2:17" ht="45" customHeight="1" x14ac:dyDescent="0.25">
      <c r="B29" s="125" t="s">
        <v>54</v>
      </c>
      <c r="C29" s="157" t="s">
        <v>60</v>
      </c>
      <c r="D29" s="126" t="s">
        <v>43</v>
      </c>
      <c r="E29" s="127">
        <v>30</v>
      </c>
      <c r="F29" s="128"/>
      <c r="G29" s="129"/>
      <c r="H29" s="95">
        <f t="shared" si="0"/>
        <v>0</v>
      </c>
      <c r="I29" s="95">
        <f t="shared" si="1"/>
        <v>0</v>
      </c>
      <c r="J29" s="97">
        <v>0.14019999999999999</v>
      </c>
      <c r="K29" s="95">
        <f t="shared" si="2"/>
        <v>0</v>
      </c>
      <c r="L29" s="95">
        <f t="shared" si="3"/>
        <v>0</v>
      </c>
      <c r="M29" s="95">
        <f t="shared" si="4"/>
        <v>0</v>
      </c>
      <c r="N29" s="68">
        <f t="shared" si="5"/>
        <v>0</v>
      </c>
      <c r="O29" s="155" t="str">
        <f t="shared" si="6"/>
        <v>-</v>
      </c>
      <c r="P29" s="143"/>
      <c r="Q29" s="99"/>
    </row>
    <row r="30" spans="2:17" ht="45" customHeight="1" x14ac:dyDescent="0.25">
      <c r="B30" s="125" t="s">
        <v>55</v>
      </c>
      <c r="C30" s="157" t="s">
        <v>61</v>
      </c>
      <c r="D30" s="126" t="s">
        <v>43</v>
      </c>
      <c r="E30" s="127">
        <v>40</v>
      </c>
      <c r="F30" s="128"/>
      <c r="G30" s="129"/>
      <c r="H30" s="95">
        <f t="shared" si="0"/>
        <v>0</v>
      </c>
      <c r="I30" s="95">
        <f t="shared" si="1"/>
        <v>0</v>
      </c>
      <c r="J30" s="97">
        <v>0.14019999999999999</v>
      </c>
      <c r="K30" s="95">
        <f t="shared" si="2"/>
        <v>0</v>
      </c>
      <c r="L30" s="95">
        <f t="shared" si="3"/>
        <v>0</v>
      </c>
      <c r="M30" s="95">
        <f t="shared" si="4"/>
        <v>0</v>
      </c>
      <c r="N30" s="68">
        <f t="shared" si="5"/>
        <v>0</v>
      </c>
      <c r="O30" s="155" t="str">
        <f t="shared" si="6"/>
        <v>-</v>
      </c>
      <c r="P30" s="143"/>
      <c r="Q30" s="99"/>
    </row>
    <row r="31" spans="2:17" ht="45" customHeight="1" x14ac:dyDescent="0.25">
      <c r="B31" s="125" t="s">
        <v>56</v>
      </c>
      <c r="C31" s="157" t="s">
        <v>62</v>
      </c>
      <c r="D31" s="126" t="s">
        <v>43</v>
      </c>
      <c r="E31" s="127">
        <v>50</v>
      </c>
      <c r="F31" s="128"/>
      <c r="G31" s="129"/>
      <c r="H31" s="95">
        <f t="shared" si="0"/>
        <v>0</v>
      </c>
      <c r="I31" s="95">
        <f t="shared" si="1"/>
        <v>0</v>
      </c>
      <c r="J31" s="97">
        <v>0.14019999999999999</v>
      </c>
      <c r="K31" s="95">
        <f t="shared" si="2"/>
        <v>0</v>
      </c>
      <c r="L31" s="95">
        <f t="shared" si="3"/>
        <v>0</v>
      </c>
      <c r="M31" s="95">
        <f t="shared" si="4"/>
        <v>0</v>
      </c>
      <c r="N31" s="68">
        <f t="shared" si="5"/>
        <v>0</v>
      </c>
      <c r="O31" s="155" t="str">
        <f t="shared" si="6"/>
        <v>-</v>
      </c>
      <c r="P31" s="143"/>
      <c r="Q31" s="99"/>
    </row>
    <row r="32" spans="2:17" ht="45" customHeight="1" x14ac:dyDescent="0.25">
      <c r="B32" s="125" t="s">
        <v>57</v>
      </c>
      <c r="C32" s="157" t="s">
        <v>63</v>
      </c>
      <c r="D32" s="126" t="s">
        <v>43</v>
      </c>
      <c r="E32" s="127">
        <v>40</v>
      </c>
      <c r="F32" s="128"/>
      <c r="G32" s="129"/>
      <c r="H32" s="95">
        <f t="shared" si="0"/>
        <v>0</v>
      </c>
      <c r="I32" s="95">
        <f t="shared" si="1"/>
        <v>0</v>
      </c>
      <c r="J32" s="97">
        <v>0.14019999999999999</v>
      </c>
      <c r="K32" s="95">
        <f t="shared" si="2"/>
        <v>0</v>
      </c>
      <c r="L32" s="95">
        <f t="shared" si="3"/>
        <v>0</v>
      </c>
      <c r="M32" s="95">
        <f t="shared" si="4"/>
        <v>0</v>
      </c>
      <c r="N32" s="68">
        <f t="shared" si="5"/>
        <v>0</v>
      </c>
      <c r="O32" s="155" t="str">
        <f t="shared" si="6"/>
        <v>-</v>
      </c>
      <c r="P32" s="143"/>
      <c r="Q32" s="99"/>
    </row>
    <row r="33" spans="2:18" x14ac:dyDescent="0.25">
      <c r="B33" s="124" t="s">
        <v>29</v>
      </c>
      <c r="C33" s="130" t="s">
        <v>64</v>
      </c>
      <c r="D33" s="126"/>
      <c r="E33" s="98"/>
      <c r="F33" s="70"/>
      <c r="G33" s="131"/>
      <c r="H33" s="95"/>
      <c r="I33" s="95"/>
      <c r="J33" s="97"/>
      <c r="K33" s="95"/>
      <c r="L33" s="95"/>
      <c r="M33" s="95"/>
      <c r="N33" s="68"/>
      <c r="O33" s="155"/>
      <c r="P33" s="144"/>
      <c r="Q33" s="99"/>
    </row>
    <row r="34" spans="2:18" ht="26.25" x14ac:dyDescent="0.25">
      <c r="B34" s="125">
        <v>2.1</v>
      </c>
      <c r="C34" s="157" t="s">
        <v>65</v>
      </c>
      <c r="D34" s="126" t="s">
        <v>35</v>
      </c>
      <c r="E34" s="70">
        <v>200</v>
      </c>
      <c r="F34" s="132"/>
      <c r="G34" s="161"/>
      <c r="H34" s="95">
        <f>ROUNDDOWN(E34*F34,2)</f>
        <v>0</v>
      </c>
      <c r="I34" s="95">
        <f>ROUNDDOWN(E34*G34,2)</f>
        <v>0</v>
      </c>
      <c r="J34" s="97">
        <v>0</v>
      </c>
      <c r="K34" s="95">
        <f>ROUNDDOWN((H34*J34),2) + ROUNDDOWN((I34*J34),2)</f>
        <v>0</v>
      </c>
      <c r="L34" s="95">
        <f>ROUNDDOWN((H34+(H34*J34)),2)</f>
        <v>0</v>
      </c>
      <c r="M34" s="95">
        <f>ROUNDDOWN((I34+(I34*J34)),2)</f>
        <v>0</v>
      </c>
      <c r="N34" s="68">
        <f>ROUNDDOWN(L34+M34,2)</f>
        <v>0</v>
      </c>
      <c r="O34" s="155" t="str">
        <f t="shared" ref="O34:O37" si="7">IF($N$18=0,"-",N34/$N$18)</f>
        <v>-</v>
      </c>
      <c r="P34" s="143"/>
      <c r="Q34" s="99"/>
      <c r="R34" s="94"/>
    </row>
    <row r="35" spans="2:18" ht="26.25" x14ac:dyDescent="0.25">
      <c r="B35" s="125">
        <v>2.2000000000000002</v>
      </c>
      <c r="C35" s="157" t="s">
        <v>66</v>
      </c>
      <c r="D35" s="126" t="s">
        <v>35</v>
      </c>
      <c r="E35" s="70">
        <v>150</v>
      </c>
      <c r="F35" s="133"/>
      <c r="G35" s="162"/>
      <c r="H35" s="95">
        <f t="shared" ref="H35:H37" si="8">ROUNDDOWN(E35*F35,2)</f>
        <v>0</v>
      </c>
      <c r="I35" s="95">
        <f t="shared" ref="I35:I37" si="9">ROUNDDOWN(E35*G35,2)</f>
        <v>0</v>
      </c>
      <c r="J35" s="97">
        <v>0</v>
      </c>
      <c r="K35" s="95">
        <f t="shared" ref="K35:K37" si="10">ROUNDDOWN((H35*J35),2) + ROUNDDOWN((I35*J35),2)</f>
        <v>0</v>
      </c>
      <c r="L35" s="95">
        <f t="shared" ref="L35:L37" si="11">ROUNDDOWN((H35+(H35*J35)),2)</f>
        <v>0</v>
      </c>
      <c r="M35" s="95">
        <f t="shared" ref="M35:M37" si="12">ROUNDDOWN((I35+(I35*J35)),2)</f>
        <v>0</v>
      </c>
      <c r="N35" s="68">
        <f t="shared" ref="N35:N37" si="13">ROUNDDOWN(L35+M35,2)</f>
        <v>0</v>
      </c>
      <c r="O35" s="155" t="str">
        <f t="shared" si="7"/>
        <v>-</v>
      </c>
      <c r="P35" s="143"/>
      <c r="Q35" s="99"/>
    </row>
    <row r="36" spans="2:18" ht="26.25" x14ac:dyDescent="0.25">
      <c r="B36" s="125">
        <v>2.2999999999999998</v>
      </c>
      <c r="C36" s="157" t="s">
        <v>67</v>
      </c>
      <c r="D36" s="126" t="s">
        <v>35</v>
      </c>
      <c r="E36" s="70">
        <v>120</v>
      </c>
      <c r="F36" s="134"/>
      <c r="G36" s="161"/>
      <c r="H36" s="95">
        <f t="shared" si="8"/>
        <v>0</v>
      </c>
      <c r="I36" s="95">
        <f t="shared" si="9"/>
        <v>0</v>
      </c>
      <c r="J36" s="97">
        <v>0</v>
      </c>
      <c r="K36" s="95">
        <f t="shared" si="10"/>
        <v>0</v>
      </c>
      <c r="L36" s="95">
        <f t="shared" si="11"/>
        <v>0</v>
      </c>
      <c r="M36" s="95">
        <f t="shared" si="12"/>
        <v>0</v>
      </c>
      <c r="N36" s="68">
        <f t="shared" si="13"/>
        <v>0</v>
      </c>
      <c r="O36" s="155" t="str">
        <f t="shared" si="7"/>
        <v>-</v>
      </c>
      <c r="P36" s="143"/>
      <c r="Q36" s="99"/>
    </row>
    <row r="37" spans="2:18" ht="26.25" x14ac:dyDescent="0.25">
      <c r="B37" s="125">
        <v>2.4</v>
      </c>
      <c r="C37" s="157" t="s">
        <v>68</v>
      </c>
      <c r="D37" s="126" t="s">
        <v>35</v>
      </c>
      <c r="E37" s="70">
        <v>80</v>
      </c>
      <c r="F37" s="134"/>
      <c r="G37" s="161"/>
      <c r="H37" s="95">
        <f t="shared" si="8"/>
        <v>0</v>
      </c>
      <c r="I37" s="95">
        <f t="shared" si="9"/>
        <v>0</v>
      </c>
      <c r="J37" s="97">
        <v>0</v>
      </c>
      <c r="K37" s="95">
        <f t="shared" si="10"/>
        <v>0</v>
      </c>
      <c r="L37" s="95">
        <f t="shared" si="11"/>
        <v>0</v>
      </c>
      <c r="M37" s="95">
        <f t="shared" si="12"/>
        <v>0</v>
      </c>
      <c r="N37" s="68">
        <f t="shared" si="13"/>
        <v>0</v>
      </c>
      <c r="O37" s="155" t="str">
        <f t="shared" si="7"/>
        <v>-</v>
      </c>
      <c r="P37" s="143"/>
      <c r="Q37" s="99"/>
    </row>
    <row r="38" spans="2:18" x14ac:dyDescent="0.25">
      <c r="B38" s="89"/>
      <c r="C38" s="90"/>
      <c r="D38" s="91"/>
      <c r="E38" s="92"/>
      <c r="F38" s="92"/>
      <c r="G38" s="84"/>
      <c r="H38" s="93"/>
      <c r="I38" s="93"/>
      <c r="J38" s="93"/>
      <c r="K38" s="93"/>
      <c r="L38" s="93"/>
      <c r="M38" s="93" t="s">
        <v>26</v>
      </c>
      <c r="N38" s="93"/>
      <c r="O38" s="156"/>
      <c r="P38" s="145"/>
    </row>
    <row r="39" spans="2:18" x14ac:dyDescent="0.25">
      <c r="B39" s="149" t="s">
        <v>4</v>
      </c>
      <c r="C39" s="150"/>
      <c r="D39" s="85"/>
      <c r="E39" s="86"/>
      <c r="F39" s="50"/>
      <c r="G39" s="85"/>
      <c r="H39" s="85"/>
      <c r="I39" s="85"/>
      <c r="J39" s="9"/>
      <c r="K39" s="160" t="s">
        <v>3</v>
      </c>
      <c r="L39" s="87"/>
      <c r="M39" s="87"/>
      <c r="N39" s="87"/>
      <c r="O39" s="88"/>
    </row>
    <row r="40" spans="2:18" x14ac:dyDescent="0.25">
      <c r="B40" s="136"/>
      <c r="C40" s="135"/>
      <c r="D40" s="51"/>
      <c r="E40" s="51"/>
      <c r="F40" s="15"/>
      <c r="G40" s="52"/>
      <c r="H40" s="52"/>
      <c r="J40" s="52"/>
      <c r="K40" s="15" t="s">
        <v>5</v>
      </c>
      <c r="L40" s="5"/>
      <c r="M40" s="5"/>
      <c r="N40"/>
      <c r="O40" s="10" t="s">
        <v>25</v>
      </c>
    </row>
    <row r="41" spans="2:18" x14ac:dyDescent="0.25">
      <c r="B41" s="199"/>
      <c r="C41" s="200"/>
      <c r="D41" s="53"/>
      <c r="E41" s="53"/>
      <c r="F41" s="13"/>
      <c r="G41" s="54"/>
      <c r="H41" s="54"/>
      <c r="I41" s="102"/>
      <c r="J41" s="54"/>
      <c r="K41" s="13"/>
      <c r="L41" s="11"/>
      <c r="M41" s="11"/>
      <c r="N41"/>
      <c r="O41" s="12"/>
    </row>
    <row r="42" spans="2:18" x14ac:dyDescent="0.25">
      <c r="B42" s="199"/>
      <c r="C42" s="200"/>
      <c r="D42" s="148"/>
      <c r="E42" s="147"/>
      <c r="F42" s="19"/>
      <c r="G42" s="58"/>
      <c r="H42" s="58"/>
      <c r="I42" s="58"/>
      <c r="J42" s="159"/>
      <c r="K42" s="13"/>
      <c r="L42" s="11"/>
      <c r="M42" s="11"/>
      <c r="N42"/>
      <c r="O42" s="14"/>
    </row>
    <row r="43" spans="2:18" x14ac:dyDescent="0.25">
      <c r="B43" s="201"/>
      <c r="C43" s="202"/>
      <c r="D43" s="53"/>
      <c r="E43" s="53"/>
      <c r="F43" s="136"/>
      <c r="G43" s="158"/>
      <c r="H43" s="54"/>
      <c r="I43" s="102"/>
      <c r="J43" s="54"/>
      <c r="K43" s="15" t="s">
        <v>6</v>
      </c>
      <c r="L43" s="16"/>
      <c r="M43" s="17"/>
      <c r="N43" s="39" t="s">
        <v>7</v>
      </c>
      <c r="O43" s="17"/>
    </row>
    <row r="44" spans="2:18" x14ac:dyDescent="0.25">
      <c r="B44" s="199"/>
      <c r="C44" s="200"/>
      <c r="D44" s="53"/>
      <c r="E44" s="53"/>
      <c r="F44" s="13"/>
      <c r="G44" s="54"/>
      <c r="H44" s="54"/>
      <c r="I44" s="102"/>
      <c r="J44" s="54"/>
      <c r="K44" s="13"/>
      <c r="L44" s="11"/>
      <c r="M44" s="11"/>
      <c r="N44" s="13"/>
      <c r="O44" s="18"/>
    </row>
    <row r="45" spans="2:18" x14ac:dyDescent="0.25">
      <c r="B45" s="55"/>
      <c r="C45" s="56"/>
      <c r="D45" s="57"/>
      <c r="E45" s="57"/>
      <c r="F45" s="19"/>
      <c r="G45" s="58"/>
      <c r="H45" s="58"/>
      <c r="I45" s="58"/>
      <c r="J45" s="58"/>
      <c r="K45" s="19"/>
      <c r="L45" s="20"/>
      <c r="M45" s="20"/>
      <c r="N45" s="10"/>
      <c r="O45" s="21"/>
    </row>
    <row r="46" spans="2:18" s="11" customFormat="1" ht="12.75" x14ac:dyDescent="0.2"/>
    <row r="47" spans="2:18" s="206" customFormat="1" ht="12.75" x14ac:dyDescent="0.2">
      <c r="B47" s="203"/>
      <c r="C47" s="204"/>
      <c r="D47" s="205"/>
      <c r="E47" s="205"/>
      <c r="F47" s="205"/>
      <c r="G47" s="205"/>
      <c r="H47" s="205"/>
      <c r="I47" s="205"/>
      <c r="J47" s="205"/>
      <c r="K47" s="205"/>
      <c r="L47" s="205"/>
      <c r="M47" s="205"/>
      <c r="N47" s="205"/>
      <c r="O47" s="205"/>
      <c r="P47" s="205"/>
    </row>
    <row r="48" spans="2:18" s="206" customFormat="1" ht="13.5" x14ac:dyDescent="0.25">
      <c r="B48" s="207"/>
      <c r="C48" s="207"/>
      <c r="D48" s="207"/>
      <c r="F48" s="208"/>
      <c r="G48" s="207"/>
      <c r="H48" s="207"/>
      <c r="I48" s="207"/>
      <c r="J48" s="207"/>
      <c r="K48" s="207"/>
      <c r="L48" s="207"/>
      <c r="M48" s="207"/>
      <c r="N48" s="207"/>
      <c r="O48" s="207"/>
      <c r="P48" s="207"/>
    </row>
    <row r="49" spans="2:16" s="206" customFormat="1" ht="13.5" x14ac:dyDescent="0.25">
      <c r="B49" s="209"/>
      <c r="C49" s="209"/>
      <c r="D49" s="210"/>
      <c r="F49" s="208"/>
      <c r="G49" s="207"/>
      <c r="H49" s="207"/>
      <c r="I49" s="207"/>
      <c r="J49" s="207"/>
      <c r="K49" s="207"/>
      <c r="L49" s="207"/>
      <c r="M49" s="207"/>
      <c r="N49" s="207"/>
      <c r="O49" s="207"/>
      <c r="P49" s="207"/>
    </row>
    <row r="50" spans="2:16" s="206" customFormat="1" ht="12.75" x14ac:dyDescent="0.2">
      <c r="B50" s="208"/>
      <c r="C50" s="208"/>
      <c r="E50" s="208"/>
      <c r="F50" s="208"/>
      <c r="G50" s="208"/>
      <c r="H50" s="208"/>
      <c r="I50" s="208"/>
      <c r="J50" s="208"/>
      <c r="K50" s="208"/>
      <c r="L50" s="208"/>
      <c r="M50" s="208"/>
      <c r="N50" s="208"/>
      <c r="O50" s="208"/>
      <c r="P50" s="208"/>
    </row>
    <row r="51" spans="2:16" s="206" customFormat="1" ht="13.5" x14ac:dyDescent="0.25">
      <c r="B51" s="207"/>
      <c r="D51" s="207"/>
      <c r="E51" s="208"/>
      <c r="F51" s="207"/>
      <c r="G51" s="208"/>
      <c r="H51" s="208"/>
      <c r="I51" s="208"/>
      <c r="J51" s="208"/>
      <c r="K51" s="208"/>
      <c r="L51" s="208"/>
      <c r="M51" s="208"/>
      <c r="N51" s="208"/>
      <c r="O51" s="208"/>
      <c r="P51" s="208"/>
    </row>
    <row r="52" spans="2:16" s="206" customFormat="1" ht="12.75" x14ac:dyDescent="0.2">
      <c r="B52" s="208"/>
      <c r="C52" s="208"/>
      <c r="E52" s="208"/>
      <c r="F52" s="208"/>
      <c r="G52" s="208"/>
      <c r="H52" s="208"/>
      <c r="I52" s="208"/>
      <c r="J52" s="208"/>
      <c r="K52" s="208"/>
      <c r="L52" s="208"/>
      <c r="M52" s="208"/>
      <c r="N52" s="208"/>
      <c r="O52" s="208"/>
      <c r="P52" s="208"/>
    </row>
    <row r="53" spans="2:16" s="206" customFormat="1" ht="12.75" x14ac:dyDescent="0.2">
      <c r="B53" s="208"/>
      <c r="C53" s="208"/>
      <c r="E53" s="208"/>
      <c r="F53" s="208"/>
      <c r="G53" s="208"/>
      <c r="H53" s="208"/>
      <c r="I53" s="208"/>
      <c r="J53" s="208"/>
      <c r="K53" s="208"/>
      <c r="L53" s="208"/>
      <c r="M53" s="208"/>
      <c r="N53" s="208"/>
      <c r="O53" s="208"/>
      <c r="P53" s="208"/>
    </row>
    <row r="54" spans="2:16" s="206" customFormat="1" ht="13.5" x14ac:dyDescent="0.25">
      <c r="B54" s="207"/>
      <c r="D54" s="207"/>
      <c r="E54" s="208"/>
      <c r="F54" s="207"/>
      <c r="G54" s="208"/>
      <c r="H54" s="208"/>
      <c r="I54" s="208"/>
      <c r="J54" s="208"/>
      <c r="K54" s="208"/>
      <c r="L54" s="208"/>
      <c r="M54" s="208"/>
      <c r="N54" s="208"/>
      <c r="O54" s="208"/>
      <c r="P54" s="208"/>
    </row>
    <row r="55" spans="2:16" s="206" customFormat="1" ht="13.5" x14ac:dyDescent="0.25">
      <c r="B55" s="209"/>
      <c r="D55" s="207"/>
      <c r="E55" s="208"/>
      <c r="F55" s="207"/>
      <c r="G55" s="208"/>
      <c r="H55" s="208"/>
      <c r="I55" s="208"/>
      <c r="J55" s="208"/>
      <c r="K55" s="208"/>
      <c r="L55" s="208"/>
      <c r="M55" s="208"/>
      <c r="N55" s="208"/>
      <c r="O55" s="208"/>
      <c r="P55" s="208"/>
    </row>
    <row r="56" spans="2:16" ht="15.75" customHeight="1" x14ac:dyDescent="0.25"/>
    <row r="57" spans="2:16" x14ac:dyDescent="0.25">
      <c r="C57" s="163"/>
      <c r="D57" s="100"/>
      <c r="E57" s="101"/>
      <c r="F57" s="101"/>
      <c r="G57" s="101"/>
      <c r="H57" s="101"/>
      <c r="I57" s="101"/>
      <c r="J57" s="101"/>
      <c r="K57" s="101"/>
      <c r="L57" s="101"/>
    </row>
    <row r="58" spans="2:16" x14ac:dyDescent="0.25">
      <c r="C58" s="163"/>
      <c r="D58" s="100"/>
      <c r="E58" s="101"/>
      <c r="F58" s="101"/>
      <c r="G58" s="101"/>
      <c r="H58" s="101"/>
      <c r="I58" s="101"/>
      <c r="J58" s="101"/>
      <c r="K58" s="101"/>
      <c r="L58" s="101"/>
    </row>
  </sheetData>
  <mergeCells count="12">
    <mergeCell ref="B41:C41"/>
    <mergeCell ref="B42:C42"/>
    <mergeCell ref="B43:C43"/>
    <mergeCell ref="B44:C44"/>
    <mergeCell ref="B10:C10"/>
    <mergeCell ref="F10:O10"/>
    <mergeCell ref="B12:C12"/>
    <mergeCell ref="F12:G12"/>
    <mergeCell ref="F15:G15"/>
    <mergeCell ref="H15:I15"/>
    <mergeCell ref="J15:K15"/>
    <mergeCell ref="L15:M15"/>
  </mergeCells>
  <pageMargins left="0.39370078740157483" right="0.27559055118110237" top="0.27559055118110237" bottom="0.39370078740157483" header="0" footer="0.19685039370078741"/>
  <pageSetup paperSize="9" scale="50" fitToHeight="4" orientation="landscape" r:id="rId1"/>
  <headerFooter>
    <oddFooter>&amp;L&amp;F&amp;C&amp;P/&amp;N&amp;R&amp;D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5121" r:id="rId4" name="Check Box 111">
              <controlPr defaultSize="0" autoFill="0" autoLine="0" autoPict="0">
                <anchor moveWithCells="1">
                  <from>
                    <xdr:col>2</xdr:col>
                    <xdr:colOff>1438275</xdr:colOff>
                    <xdr:row>51</xdr:row>
                    <xdr:rowOff>123825</xdr:rowOff>
                  </from>
                  <to>
                    <xdr:col>2</xdr:col>
                    <xdr:colOff>1752600</xdr:colOff>
                    <xdr:row>52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2" r:id="rId5" name="Check Box 112">
              <controlPr defaultSize="0" autoFill="0" autoLine="0" autoPict="0">
                <anchor moveWithCells="1">
                  <from>
                    <xdr:col>2</xdr:col>
                    <xdr:colOff>571500</xdr:colOff>
                    <xdr:row>50</xdr:row>
                    <xdr:rowOff>104775</xdr:rowOff>
                  </from>
                  <to>
                    <xdr:col>2</xdr:col>
                    <xdr:colOff>581025</xdr:colOff>
                    <xdr:row>51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3" r:id="rId6" name="Check Box 113">
              <controlPr defaultSize="0" autoFill="0" autoLine="0" autoPict="0">
                <anchor moveWithCells="1">
                  <from>
                    <xdr:col>2</xdr:col>
                    <xdr:colOff>561975</xdr:colOff>
                    <xdr:row>51</xdr:row>
                    <xdr:rowOff>95250</xdr:rowOff>
                  </from>
                  <to>
                    <xdr:col>2</xdr:col>
                    <xdr:colOff>581025</xdr:colOff>
                    <xdr:row>52</xdr:row>
                    <xdr:rowOff>152400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5124" r:id="rId7" name="Check Box 4">
              <controlPr defaultSize="0" autoFill="0" autoLine="0" autoPict="0">
                <anchor moveWithCells="1">
                  <from>
                    <xdr:col>2</xdr:col>
                    <xdr:colOff>1438275</xdr:colOff>
                    <xdr:row>50</xdr:row>
                    <xdr:rowOff>123825</xdr:rowOff>
                  </from>
                  <to>
                    <xdr:col>2</xdr:col>
                    <xdr:colOff>1752600</xdr:colOff>
                    <xdr:row>51</xdr:row>
                    <xdr:rowOff>152400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4</vt:i4>
      </vt:variant>
    </vt:vector>
  </HeadingPairs>
  <TitlesOfParts>
    <vt:vector size="6" baseType="lpstr">
      <vt:lpstr>Modelo Proposta Comercial</vt:lpstr>
      <vt:lpstr>Orçamento</vt:lpstr>
      <vt:lpstr>'Modelo Proposta Comercial'!Area_de_impressao</vt:lpstr>
      <vt:lpstr>Orçamento!Area_de_impressao</vt:lpstr>
      <vt:lpstr>'Modelo Proposta Comercial'!Texto157</vt:lpstr>
      <vt:lpstr>Orçamento!Titulos_de_impressao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Genaro</dc:creator>
  <cp:lastModifiedBy>Aparecida Langone Ferme</cp:lastModifiedBy>
  <cp:lastPrinted>2022-02-16T15:42:00Z</cp:lastPrinted>
  <dcterms:created xsi:type="dcterms:W3CDTF">2013-09-16T17:58:39Z</dcterms:created>
  <dcterms:modified xsi:type="dcterms:W3CDTF">2022-02-25T19:56:10Z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de7aacd-7cc4-4c31-9e6f-7ef306428f09_Enabled">
    <vt:lpwstr>true</vt:lpwstr>
  </property>
  <property fmtid="{D5CDD505-2E9C-101B-9397-08002B2CF9AE}" pid="3" name="MSIP_Label_fde7aacd-7cc4-4c31-9e6f-7ef306428f09_SetDate">
    <vt:lpwstr>2022-02-16T14:41:17Z</vt:lpwstr>
  </property>
  <property fmtid="{D5CDD505-2E9C-101B-9397-08002B2CF9AE}" pid="4" name="MSIP_Label_fde7aacd-7cc4-4c31-9e6f-7ef306428f09_Method">
    <vt:lpwstr>Privileged</vt:lpwstr>
  </property>
  <property fmtid="{D5CDD505-2E9C-101B-9397-08002B2CF9AE}" pid="5" name="MSIP_Label_fde7aacd-7cc4-4c31-9e6f-7ef306428f09_Name">
    <vt:lpwstr>_PUBLICO</vt:lpwstr>
  </property>
  <property fmtid="{D5CDD505-2E9C-101B-9397-08002B2CF9AE}" pid="6" name="MSIP_Label_fde7aacd-7cc4-4c31-9e6f-7ef306428f09_SiteId">
    <vt:lpwstr>ab9bba98-684a-43fb-add8-9c2bebede229</vt:lpwstr>
  </property>
  <property fmtid="{D5CDD505-2E9C-101B-9397-08002B2CF9AE}" pid="7" name="MSIP_Label_fde7aacd-7cc4-4c31-9e6f-7ef306428f09_ActionId">
    <vt:lpwstr>dc37e138-30c1-42f1-8475-4f79abd84f83</vt:lpwstr>
  </property>
  <property fmtid="{D5CDD505-2E9C-101B-9397-08002B2CF9AE}" pid="8" name="MSIP_Label_fde7aacd-7cc4-4c31-9e6f-7ef306428f09_ContentBits">
    <vt:lpwstr>1</vt:lpwstr>
  </property>
</Properties>
</file>